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rma\Downloads\"/>
    </mc:Choice>
  </mc:AlternateContent>
  <bookViews>
    <workbookView xWindow="0" yWindow="0" windowWidth="19200" windowHeight="6930" firstSheet="6" activeTab="9"/>
  </bookViews>
  <sheets>
    <sheet name="DEMANDA" sheetId="2" r:id="rId1"/>
    <sheet name="COSTOS" sheetId="3" r:id="rId2"/>
    <sheet name="NOMINA" sheetId="8" r:id="rId3"/>
    <sheet name="INVERSIONES" sheetId="4" r:id="rId4"/>
    <sheet name="CRÉDITO" sheetId="5" r:id="rId5"/>
    <sheet name="Estados proyectados" sheetId="6" r:id="rId6"/>
    <sheet name="EVALUACIÓN ESC. MAS PROBABLE" sheetId="9" r:id="rId7"/>
    <sheet name="PESIMISTA" sheetId="10" r:id="rId8"/>
    <sheet name="OPTIMISTA" sheetId="11" r:id="rId9"/>
    <sheet name="ESCENARIOS" sheetId="12" r:id="rId10"/>
  </sheets>
  <definedNames>
    <definedName name="Gastos_Financier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2" l="1"/>
  <c r="F7" i="12"/>
  <c r="F6" i="12"/>
  <c r="E8" i="12"/>
  <c r="E7" i="12"/>
  <c r="E6" i="12"/>
  <c r="D8" i="12"/>
  <c r="D7" i="12"/>
  <c r="D6" i="12"/>
  <c r="I116" i="11"/>
  <c r="I116" i="10"/>
  <c r="F106" i="9"/>
  <c r="K122" i="11"/>
  <c r="F7" i="11"/>
  <c r="F8" i="11"/>
  <c r="F9" i="11"/>
  <c r="G9" i="11" s="1"/>
  <c r="H9" i="11" s="1"/>
  <c r="I9" i="11" s="1"/>
  <c r="J9" i="11" s="1"/>
  <c r="F6" i="11"/>
  <c r="J123" i="11"/>
  <c r="J130" i="11" s="1"/>
  <c r="I89" i="11"/>
  <c r="I104" i="11" s="1"/>
  <c r="G58" i="11"/>
  <c r="G57" i="11"/>
  <c r="G65" i="11" s="1"/>
  <c r="M46" i="11"/>
  <c r="L46" i="11"/>
  <c r="K46" i="11"/>
  <c r="J46" i="11"/>
  <c r="I46" i="11"/>
  <c r="H45" i="11"/>
  <c r="H44" i="11"/>
  <c r="H43" i="11"/>
  <c r="H46" i="11" s="1"/>
  <c r="H48" i="11" s="1"/>
  <c r="I79" i="11" s="1"/>
  <c r="K38" i="11"/>
  <c r="M37" i="11"/>
  <c r="L37" i="11"/>
  <c r="K37" i="11"/>
  <c r="J37" i="11"/>
  <c r="I37" i="11"/>
  <c r="M36" i="11"/>
  <c r="L36" i="11"/>
  <c r="K36" i="11"/>
  <c r="J36" i="11"/>
  <c r="I36" i="11"/>
  <c r="M35" i="11"/>
  <c r="L35" i="11"/>
  <c r="K35" i="11"/>
  <c r="J35" i="11"/>
  <c r="I35" i="11"/>
  <c r="M34" i="11"/>
  <c r="M38" i="11" s="1"/>
  <c r="L34" i="11"/>
  <c r="L38" i="11" s="1"/>
  <c r="K34" i="11"/>
  <c r="J34" i="11"/>
  <c r="J38" i="11" s="1"/>
  <c r="I34" i="11"/>
  <c r="I38" i="11" s="1"/>
  <c r="M28" i="11"/>
  <c r="L28" i="11"/>
  <c r="K28" i="11"/>
  <c r="J28" i="11"/>
  <c r="I28" i="11"/>
  <c r="M27" i="11"/>
  <c r="L27" i="11"/>
  <c r="K27" i="11"/>
  <c r="J27" i="11"/>
  <c r="I27" i="11"/>
  <c r="M26" i="11"/>
  <c r="L26" i="11"/>
  <c r="K26" i="11"/>
  <c r="J26" i="11"/>
  <c r="I26" i="11"/>
  <c r="M25" i="11"/>
  <c r="M29" i="11" s="1"/>
  <c r="L25" i="11"/>
  <c r="L29" i="11" s="1"/>
  <c r="K25" i="11"/>
  <c r="K29" i="11" s="1"/>
  <c r="J25" i="11"/>
  <c r="I25" i="11"/>
  <c r="I29" i="11" s="1"/>
  <c r="M19" i="11"/>
  <c r="L19" i="11"/>
  <c r="K19" i="11"/>
  <c r="J19" i="11"/>
  <c r="I19" i="11"/>
  <c r="G8" i="11"/>
  <c r="H8" i="11" s="1"/>
  <c r="I8" i="11" s="1"/>
  <c r="J8" i="11" s="1"/>
  <c r="G7" i="11"/>
  <c r="H7" i="11" s="1"/>
  <c r="I7" i="11" s="1"/>
  <c r="J7" i="11" s="1"/>
  <c r="F7" i="10"/>
  <c r="G7" i="10" s="1"/>
  <c r="H7" i="10" s="1"/>
  <c r="I7" i="10" s="1"/>
  <c r="J7" i="10" s="1"/>
  <c r="F8" i="10"/>
  <c r="F9" i="10"/>
  <c r="F6" i="10"/>
  <c r="G58" i="10"/>
  <c r="G57" i="10"/>
  <c r="J125" i="10"/>
  <c r="J132" i="10" s="1"/>
  <c r="H44" i="10"/>
  <c r="H45" i="10"/>
  <c r="H43" i="10"/>
  <c r="J34" i="10"/>
  <c r="K34" i="10"/>
  <c r="L34" i="10"/>
  <c r="L38" i="10" s="1"/>
  <c r="M34" i="10"/>
  <c r="J35" i="10"/>
  <c r="K35" i="10"/>
  <c r="L35" i="10"/>
  <c r="M35" i="10"/>
  <c r="J36" i="10"/>
  <c r="K36" i="10"/>
  <c r="L36" i="10"/>
  <c r="M36" i="10"/>
  <c r="J37" i="10"/>
  <c r="K37" i="10"/>
  <c r="L37" i="10"/>
  <c r="M37" i="10"/>
  <c r="I35" i="10"/>
  <c r="I36" i="10"/>
  <c r="I37" i="10"/>
  <c r="I34" i="10"/>
  <c r="J25" i="10"/>
  <c r="K25" i="10"/>
  <c r="L25" i="10"/>
  <c r="L29" i="10" s="1"/>
  <c r="M25" i="10"/>
  <c r="J26" i="10"/>
  <c r="K26" i="10"/>
  <c r="L26" i="10"/>
  <c r="M26" i="10"/>
  <c r="J27" i="10"/>
  <c r="K27" i="10"/>
  <c r="L27" i="10"/>
  <c r="M27" i="10"/>
  <c r="J28" i="10"/>
  <c r="K28" i="10"/>
  <c r="L28" i="10"/>
  <c r="M28" i="10"/>
  <c r="I26" i="10"/>
  <c r="I27" i="10"/>
  <c r="I28" i="10"/>
  <c r="I25" i="10"/>
  <c r="M46" i="10"/>
  <c r="L46" i="10"/>
  <c r="K46" i="10"/>
  <c r="J46" i="10"/>
  <c r="I46" i="10"/>
  <c r="J38" i="10"/>
  <c r="J29" i="10"/>
  <c r="M19" i="10"/>
  <c r="L19" i="10"/>
  <c r="K19" i="10"/>
  <c r="J19" i="10"/>
  <c r="I19" i="10"/>
  <c r="G8" i="10"/>
  <c r="H8" i="10" s="1"/>
  <c r="I8" i="10" s="1"/>
  <c r="J8" i="10" s="1"/>
  <c r="G9" i="10"/>
  <c r="H9" i="10" s="1"/>
  <c r="I9" i="10" s="1"/>
  <c r="J9" i="10" s="1"/>
  <c r="G6" i="10"/>
  <c r="H6" i="10" s="1"/>
  <c r="I20" i="10" l="1"/>
  <c r="I22" i="10" s="1"/>
  <c r="K38" i="10"/>
  <c r="I29" i="10"/>
  <c r="I38" i="10"/>
  <c r="H46" i="10"/>
  <c r="H48" i="10" s="1"/>
  <c r="I79" i="10" s="1"/>
  <c r="I89" i="10" s="1"/>
  <c r="I104" i="10" s="1"/>
  <c r="G65" i="10"/>
  <c r="M29" i="10"/>
  <c r="M38" i="10"/>
  <c r="K29" i="10"/>
  <c r="G122" i="11"/>
  <c r="I122" i="11"/>
  <c r="I20" i="11"/>
  <c r="I22" i="11" s="1"/>
  <c r="I31" i="11" s="1"/>
  <c r="I40" i="11" s="1"/>
  <c r="I48" i="11" s="1"/>
  <c r="I80" i="11" s="1"/>
  <c r="G6" i="11"/>
  <c r="J29" i="11"/>
  <c r="I6" i="10"/>
  <c r="K20" i="10"/>
  <c r="K22" i="10" s="1"/>
  <c r="J20" i="10"/>
  <c r="J22" i="10" s="1"/>
  <c r="J31" i="10" s="1"/>
  <c r="J40" i="10" s="1"/>
  <c r="J48" i="10" s="1"/>
  <c r="I81" i="10" s="1"/>
  <c r="I91" i="10" s="1"/>
  <c r="I106" i="10" s="1"/>
  <c r="H126" i="10" s="1"/>
  <c r="G124" i="10"/>
  <c r="I124" i="10"/>
  <c r="I31" i="10"/>
  <c r="I40" i="10" s="1"/>
  <c r="I48" i="10" s="1"/>
  <c r="I80" i="10" s="1"/>
  <c r="I90" i="10" s="1"/>
  <c r="I105" i="10" s="1"/>
  <c r="H125" i="10" s="1"/>
  <c r="K31" i="10" l="1"/>
  <c r="K40" i="10" s="1"/>
  <c r="K48" i="10" s="1"/>
  <c r="I82" i="10" s="1"/>
  <c r="I92" i="10" s="1"/>
  <c r="I107" i="10" s="1"/>
  <c r="H127" i="10" s="1"/>
  <c r="J20" i="11"/>
  <c r="J22" i="11" s="1"/>
  <c r="J31" i="11" s="1"/>
  <c r="J40" i="11" s="1"/>
  <c r="J48" i="11" s="1"/>
  <c r="I81" i="11" s="1"/>
  <c r="H6" i="11"/>
  <c r="I90" i="11"/>
  <c r="I105" i="11" s="1"/>
  <c r="I125" i="10"/>
  <c r="I126" i="10" s="1"/>
  <c r="J6" i="10"/>
  <c r="M20" i="10" s="1"/>
  <c r="M22" i="10" s="1"/>
  <c r="M31" i="10" s="1"/>
  <c r="M40" i="10" s="1"/>
  <c r="M48" i="10" s="1"/>
  <c r="I84" i="10" s="1"/>
  <c r="I94" i="10" s="1"/>
  <c r="I109" i="10" s="1"/>
  <c r="H129" i="10" s="1"/>
  <c r="L20" i="10"/>
  <c r="L22" i="10" s="1"/>
  <c r="L31" i="10" s="1"/>
  <c r="L40" i="10" s="1"/>
  <c r="L48" i="10" s="1"/>
  <c r="I83" i="10" s="1"/>
  <c r="I93" i="10" s="1"/>
  <c r="I108" i="10" s="1"/>
  <c r="H128" i="10" s="1"/>
  <c r="I127" i="10"/>
  <c r="K20" i="11" l="1"/>
  <c r="K22" i="11" s="1"/>
  <c r="K31" i="11" s="1"/>
  <c r="K40" i="11" s="1"/>
  <c r="K48" i="11" s="1"/>
  <c r="I82" i="11" s="1"/>
  <c r="I6" i="11"/>
  <c r="H123" i="11"/>
  <c r="I123" i="11" s="1"/>
  <c r="I91" i="11"/>
  <c r="I106" i="11" s="1"/>
  <c r="H124" i="11" s="1"/>
  <c r="I124" i="11" s="1"/>
  <c r="I128" i="10"/>
  <c r="I111" i="10"/>
  <c r="I129" i="10" l="1"/>
  <c r="K124" i="10"/>
  <c r="K125" i="10" s="1"/>
  <c r="K132" i="10" s="1"/>
  <c r="L20" i="11"/>
  <c r="L22" i="11" s="1"/>
  <c r="L31" i="11" s="1"/>
  <c r="L40" i="11" s="1"/>
  <c r="L48" i="11" s="1"/>
  <c r="I83" i="11" s="1"/>
  <c r="J6" i="11"/>
  <c r="M20" i="11" s="1"/>
  <c r="M22" i="11" s="1"/>
  <c r="M31" i="11" s="1"/>
  <c r="M40" i="11" s="1"/>
  <c r="M48" i="11" s="1"/>
  <c r="I84" i="11" s="1"/>
  <c r="I92" i="11"/>
  <c r="I107" i="11" s="1"/>
  <c r="H125" i="11" s="1"/>
  <c r="I125" i="11" s="1"/>
  <c r="I94" i="11" l="1"/>
  <c r="I109" i="11" s="1"/>
  <c r="H127" i="11" s="1"/>
  <c r="I93" i="11"/>
  <c r="I108" i="11" l="1"/>
  <c r="H126" i="11" l="1"/>
  <c r="I126" i="11" s="1"/>
  <c r="I111" i="11"/>
  <c r="K123" i="11" l="1"/>
  <c r="K130" i="11" s="1"/>
  <c r="I127" i="11"/>
  <c r="F74" i="9" l="1"/>
  <c r="F73" i="9"/>
  <c r="F72" i="9"/>
  <c r="F71" i="9"/>
  <c r="F70" i="9"/>
  <c r="F69" i="9"/>
  <c r="D48" i="9"/>
  <c r="D47" i="9"/>
  <c r="D45" i="9"/>
  <c r="D44" i="9"/>
  <c r="J36" i="9"/>
  <c r="F36" i="9"/>
  <c r="I36" i="9"/>
  <c r="H36" i="9"/>
  <c r="G114" i="9"/>
  <c r="G121" i="9" s="1"/>
  <c r="F184" i="6"/>
  <c r="G184" i="6"/>
  <c r="H184" i="6"/>
  <c r="I184" i="6"/>
  <c r="F178" i="6"/>
  <c r="G178" i="6"/>
  <c r="H178" i="6"/>
  <c r="I178" i="6"/>
  <c r="F172" i="6"/>
  <c r="G172" i="6"/>
  <c r="H172" i="6"/>
  <c r="I172" i="6"/>
  <c r="E184" i="6"/>
  <c r="E178" i="6"/>
  <c r="E172" i="6"/>
  <c r="F166" i="6"/>
  <c r="G166" i="6"/>
  <c r="H166" i="6"/>
  <c r="I166" i="6"/>
  <c r="E166" i="6"/>
  <c r="F160" i="6"/>
  <c r="G160" i="6"/>
  <c r="H160" i="6"/>
  <c r="I160" i="6"/>
  <c r="E160" i="6"/>
  <c r="F153" i="6"/>
  <c r="G153" i="6"/>
  <c r="G159" i="6" s="1"/>
  <c r="H153" i="6"/>
  <c r="H165" i="6" s="1"/>
  <c r="H171" i="6" s="1"/>
  <c r="H177" i="6" s="1"/>
  <c r="H183" i="6" s="1"/>
  <c r="I153" i="6"/>
  <c r="I165" i="6" s="1"/>
  <c r="I171" i="6" s="1"/>
  <c r="I177" i="6" s="1"/>
  <c r="I183" i="6" s="1"/>
  <c r="E153" i="6"/>
  <c r="F154" i="6"/>
  <c r="G154" i="6"/>
  <c r="H154" i="6"/>
  <c r="I154" i="6"/>
  <c r="E154" i="6"/>
  <c r="F170" i="6"/>
  <c r="F176" i="6" s="1"/>
  <c r="F182" i="6" s="1"/>
  <c r="E165" i="6"/>
  <c r="E171" i="6" s="1"/>
  <c r="E177" i="6" s="1"/>
  <c r="E183" i="6" s="1"/>
  <c r="I164" i="6"/>
  <c r="I170" i="6" s="1"/>
  <c r="I176" i="6" s="1"/>
  <c r="I182" i="6" s="1"/>
  <c r="F164" i="6"/>
  <c r="E164" i="6"/>
  <c r="E170" i="6" s="1"/>
  <c r="E176" i="6" s="1"/>
  <c r="E182" i="6" s="1"/>
  <c r="H159" i="6"/>
  <c r="I158" i="6"/>
  <c r="H158" i="6"/>
  <c r="H164" i="6" s="1"/>
  <c r="H170" i="6" s="1"/>
  <c r="H176" i="6" s="1"/>
  <c r="H182" i="6" s="1"/>
  <c r="G158" i="6"/>
  <c r="G164" i="6" s="1"/>
  <c r="G170" i="6" s="1"/>
  <c r="G176" i="6" s="1"/>
  <c r="G182" i="6" s="1"/>
  <c r="F158" i="6"/>
  <c r="E158" i="6"/>
  <c r="G165" i="6"/>
  <c r="G171" i="6" s="1"/>
  <c r="G177" i="6" s="1"/>
  <c r="G183" i="6" s="1"/>
  <c r="F159" i="6"/>
  <c r="E159" i="6"/>
  <c r="H140" i="6"/>
  <c r="I140" i="6" s="1"/>
  <c r="J140" i="6" s="1"/>
  <c r="G140" i="6"/>
  <c r="G139" i="6"/>
  <c r="H139" i="6"/>
  <c r="I139" i="6"/>
  <c r="J139" i="6"/>
  <c r="F140" i="6"/>
  <c r="F139" i="6"/>
  <c r="E137" i="6"/>
  <c r="E141" i="6" s="1"/>
  <c r="H134" i="6"/>
  <c r="G134" i="6"/>
  <c r="F134" i="6"/>
  <c r="E134" i="6"/>
  <c r="G132" i="6"/>
  <c r="H132" i="6"/>
  <c r="I132" i="6"/>
  <c r="I133" i="6" s="1"/>
  <c r="J132" i="6"/>
  <c r="F132" i="6"/>
  <c r="H131" i="6"/>
  <c r="H133" i="6" s="1"/>
  <c r="G131" i="6"/>
  <c r="F131" i="6"/>
  <c r="F133" i="6" s="1"/>
  <c r="E131" i="6"/>
  <c r="F126" i="6"/>
  <c r="E126" i="6"/>
  <c r="E128" i="6" s="1"/>
  <c r="H124" i="6"/>
  <c r="I124" i="6" s="1"/>
  <c r="J124" i="6" s="1"/>
  <c r="G124" i="6"/>
  <c r="F124" i="6"/>
  <c r="G121" i="6"/>
  <c r="H121" i="6" s="1"/>
  <c r="I121" i="6" s="1"/>
  <c r="J121" i="6" s="1"/>
  <c r="G122" i="6"/>
  <c r="H122" i="6" s="1"/>
  <c r="I122" i="6" s="1"/>
  <c r="J122" i="6" s="1"/>
  <c r="G123" i="6"/>
  <c r="H123" i="6" s="1"/>
  <c r="I123" i="6" s="1"/>
  <c r="J123" i="6" s="1"/>
  <c r="F122" i="6"/>
  <c r="F123" i="6"/>
  <c r="F121" i="6"/>
  <c r="E122" i="6"/>
  <c r="E123" i="6"/>
  <c r="E121" i="6"/>
  <c r="E118" i="6"/>
  <c r="E119" i="6" s="1"/>
  <c r="F107" i="6"/>
  <c r="I97" i="6"/>
  <c r="H97" i="6"/>
  <c r="G97" i="6"/>
  <c r="F97" i="6"/>
  <c r="I96" i="6"/>
  <c r="H96" i="6"/>
  <c r="G96" i="6"/>
  <c r="F96" i="6"/>
  <c r="E90" i="6"/>
  <c r="E89" i="6"/>
  <c r="E82" i="6"/>
  <c r="E81" i="6"/>
  <c r="F74" i="6"/>
  <c r="G74" i="6" s="1"/>
  <c r="H74" i="6" s="1"/>
  <c r="I74" i="6" s="1"/>
  <c r="J74" i="6" s="1"/>
  <c r="F73" i="6"/>
  <c r="F127" i="6" s="1"/>
  <c r="G127" i="6" s="1"/>
  <c r="F66" i="6"/>
  <c r="G57" i="6"/>
  <c r="H57" i="6"/>
  <c r="I57" i="6"/>
  <c r="J57" i="6"/>
  <c r="F57" i="6"/>
  <c r="J133" i="6"/>
  <c r="J135" i="6" s="1"/>
  <c r="G133" i="6"/>
  <c r="E133" i="6"/>
  <c r="E124" i="6"/>
  <c r="E99" i="6"/>
  <c r="J92" i="6"/>
  <c r="I92" i="6"/>
  <c r="H92" i="6"/>
  <c r="G92" i="6"/>
  <c r="F92" i="6"/>
  <c r="J84" i="6"/>
  <c r="I84" i="6"/>
  <c r="H84" i="6"/>
  <c r="G84" i="6"/>
  <c r="F84" i="6"/>
  <c r="I38" i="6"/>
  <c r="E33" i="6"/>
  <c r="F33" i="6" s="1"/>
  <c r="G33" i="6" s="1"/>
  <c r="H33" i="6" s="1"/>
  <c r="I33" i="6" s="1"/>
  <c r="E27" i="6"/>
  <c r="F27" i="6" s="1"/>
  <c r="G65" i="6" s="1"/>
  <c r="E25" i="6"/>
  <c r="F25" i="6" s="1"/>
  <c r="G25" i="6" s="1"/>
  <c r="H25" i="6" s="1"/>
  <c r="I25" i="6" s="1"/>
  <c r="J64" i="6" s="1"/>
  <c r="H50" i="3"/>
  <c r="G45" i="3"/>
  <c r="E45" i="3"/>
  <c r="G44" i="3"/>
  <c r="E44" i="3"/>
  <c r="G43" i="3"/>
  <c r="G42" i="3"/>
  <c r="G41" i="3"/>
  <c r="G40" i="3"/>
  <c r="G39" i="3"/>
  <c r="M29" i="8"/>
  <c r="L29" i="8"/>
  <c r="K29" i="8"/>
  <c r="E23" i="8"/>
  <c r="F14" i="8"/>
  <c r="F25" i="8" s="1"/>
  <c r="G14" i="8"/>
  <c r="G25" i="8" s="1"/>
  <c r="J28" i="8"/>
  <c r="I28" i="8"/>
  <c r="E26" i="8"/>
  <c r="E25" i="8"/>
  <c r="J23" i="8"/>
  <c r="I23" i="8"/>
  <c r="E24" i="8"/>
  <c r="E22" i="8"/>
  <c r="E21" i="8"/>
  <c r="E19" i="8"/>
  <c r="G15" i="8"/>
  <c r="F15" i="8"/>
  <c r="E15" i="8"/>
  <c r="E16" i="8" s="1"/>
  <c r="E20" i="8" s="1"/>
  <c r="D68" i="3"/>
  <c r="D77" i="3" s="1"/>
  <c r="D71" i="3"/>
  <c r="D70" i="3"/>
  <c r="D69" i="3"/>
  <c r="E67" i="3"/>
  <c r="D67" i="3"/>
  <c r="D61" i="3"/>
  <c r="E71" i="3" s="1"/>
  <c r="D60" i="3"/>
  <c r="E70" i="3" s="1"/>
  <c r="D59" i="3"/>
  <c r="E69" i="3" s="1"/>
  <c r="D58" i="3"/>
  <c r="E68" i="3" s="1"/>
  <c r="D87" i="3" s="1"/>
  <c r="G28" i="3"/>
  <c r="H28" i="3" s="1"/>
  <c r="G54" i="11" l="1"/>
  <c r="G54" i="10"/>
  <c r="G55" i="11"/>
  <c r="G55" i="10"/>
  <c r="D55" i="9"/>
  <c r="D54" i="9"/>
  <c r="D46" i="9"/>
  <c r="G36" i="9"/>
  <c r="K36" i="9"/>
  <c r="F83" i="9"/>
  <c r="F98" i="9" s="1"/>
  <c r="E117" i="9" s="1"/>
  <c r="F84" i="9"/>
  <c r="F99" i="9" s="1"/>
  <c r="E118" i="9" s="1"/>
  <c r="F79" i="9"/>
  <c r="F94" i="9" s="1"/>
  <c r="I159" i="6"/>
  <c r="F165" i="6"/>
  <c r="F171" i="6" s="1"/>
  <c r="F177" i="6" s="1"/>
  <c r="F183" i="6" s="1"/>
  <c r="F135" i="6"/>
  <c r="E135" i="6"/>
  <c r="G135" i="6"/>
  <c r="H135" i="6"/>
  <c r="F125" i="6"/>
  <c r="H27" i="6"/>
  <c r="I65" i="6" s="1"/>
  <c r="F65" i="6"/>
  <c r="I64" i="6"/>
  <c r="E92" i="6"/>
  <c r="E101" i="6" s="1"/>
  <c r="F128" i="6"/>
  <c r="E142" i="6"/>
  <c r="I27" i="6"/>
  <c r="J65" i="6" s="1"/>
  <c r="G73" i="6"/>
  <c r="H73" i="6" s="1"/>
  <c r="I73" i="6" s="1"/>
  <c r="J73" i="6" s="1"/>
  <c r="E125" i="6"/>
  <c r="E129" i="6" s="1"/>
  <c r="I135" i="6"/>
  <c r="H64" i="6"/>
  <c r="F137" i="6"/>
  <c r="G137" i="6" s="1"/>
  <c r="H137" i="6" s="1"/>
  <c r="F64" i="6"/>
  <c r="G64" i="6"/>
  <c r="G66" i="6"/>
  <c r="H66" i="6" s="1"/>
  <c r="I66" i="6" s="1"/>
  <c r="J66" i="6" s="1"/>
  <c r="G126" i="6"/>
  <c r="G27" i="6"/>
  <c r="H65" i="6" s="1"/>
  <c r="D90" i="3"/>
  <c r="C90" i="3" s="1"/>
  <c r="D80" i="3"/>
  <c r="C80" i="3" s="1"/>
  <c r="C87" i="3"/>
  <c r="C77" i="3"/>
  <c r="G46" i="3"/>
  <c r="G16" i="8"/>
  <c r="F26" i="8"/>
  <c r="F22" i="8"/>
  <c r="F23" i="8"/>
  <c r="G23" i="8"/>
  <c r="F16" i="8"/>
  <c r="F18" i="8" s="1"/>
  <c r="F19" i="8"/>
  <c r="F21" i="8"/>
  <c r="F24" i="8"/>
  <c r="E17" i="8"/>
  <c r="G19" i="8"/>
  <c r="G22" i="8"/>
  <c r="G24" i="8"/>
  <c r="G26" i="8"/>
  <c r="G21" i="8"/>
  <c r="G17" i="8"/>
  <c r="G20" i="8"/>
  <c r="G18" i="8"/>
  <c r="F20" i="8"/>
  <c r="F17" i="8"/>
  <c r="E18" i="8"/>
  <c r="B52" i="5"/>
  <c r="B53" i="5"/>
  <c r="B54" i="5"/>
  <c r="B55" i="5"/>
  <c r="B56" i="5" s="1"/>
  <c r="B57" i="5" s="1"/>
  <c r="B58" i="5" s="1"/>
  <c r="B59" i="5" s="1"/>
  <c r="B60" i="5" s="1"/>
  <c r="B61" i="5" s="1"/>
  <c r="B36" i="5"/>
  <c r="B37" i="5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22" i="5"/>
  <c r="B23" i="5"/>
  <c r="B24" i="5"/>
  <c r="B25" i="5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20" i="5"/>
  <c r="E5" i="5"/>
  <c r="E8" i="5" s="1"/>
  <c r="K16" i="5"/>
  <c r="K17" i="5" s="1"/>
  <c r="K18" i="5" s="1"/>
  <c r="K15" i="5"/>
  <c r="B14" i="5"/>
  <c r="B15" i="5" s="1"/>
  <c r="B16" i="5" s="1"/>
  <c r="B17" i="5" s="1"/>
  <c r="B18" i="5" s="1"/>
  <c r="B19" i="5" s="1"/>
  <c r="B21" i="5" s="1"/>
  <c r="J12" i="5"/>
  <c r="G7" i="5"/>
  <c r="C31" i="4"/>
  <c r="B32" i="4"/>
  <c r="B31" i="4"/>
  <c r="B30" i="4"/>
  <c r="C12" i="4"/>
  <c r="C16" i="4" s="1"/>
  <c r="B6" i="4"/>
  <c r="B5" i="4"/>
  <c r="B4" i="4"/>
  <c r="G7" i="3"/>
  <c r="H7" i="3" s="1"/>
  <c r="G8" i="3"/>
  <c r="H8" i="3" s="1"/>
  <c r="G9" i="3"/>
  <c r="H9" i="3" s="1"/>
  <c r="G10" i="3"/>
  <c r="H10" i="3" s="1"/>
  <c r="G11" i="3"/>
  <c r="H11" i="3" s="1"/>
  <c r="G6" i="3"/>
  <c r="H6" i="3" s="1"/>
  <c r="E29" i="3"/>
  <c r="E27" i="3"/>
  <c r="G27" i="3" s="1"/>
  <c r="E18" i="3"/>
  <c r="G18" i="3" s="1"/>
  <c r="E21" i="3"/>
  <c r="G21" i="3" s="1"/>
  <c r="E20" i="3"/>
  <c r="G20" i="3" s="1"/>
  <c r="H20" i="3" s="1"/>
  <c r="E19" i="3"/>
  <c r="G19" i="3" s="1"/>
  <c r="H19" i="3" s="1"/>
  <c r="E17" i="3"/>
  <c r="G17" i="3" s="1"/>
  <c r="H17" i="3" s="1"/>
  <c r="E12" i="3"/>
  <c r="G64" i="10" l="1"/>
  <c r="G64" i="11"/>
  <c r="G62" i="11"/>
  <c r="G67" i="11" s="1"/>
  <c r="G56" i="10"/>
  <c r="G66" i="10" s="1"/>
  <c r="G56" i="11"/>
  <c r="G66" i="11" s="1"/>
  <c r="D52" i="9"/>
  <c r="D57" i="9" s="1"/>
  <c r="D56" i="9"/>
  <c r="F81" i="9"/>
  <c r="F96" i="9" s="1"/>
  <c r="E115" i="9" s="1"/>
  <c r="F82" i="9"/>
  <c r="F97" i="9" s="1"/>
  <c r="E116" i="9" s="1"/>
  <c r="D113" i="9"/>
  <c r="F113" i="9"/>
  <c r="F80" i="9"/>
  <c r="F95" i="9" s="1"/>
  <c r="E114" i="9" s="1"/>
  <c r="E145" i="6"/>
  <c r="H127" i="6"/>
  <c r="I127" i="6" s="1"/>
  <c r="J127" i="6" s="1"/>
  <c r="I137" i="6"/>
  <c r="G128" i="6"/>
  <c r="H126" i="6"/>
  <c r="C23" i="4"/>
  <c r="C14" i="5"/>
  <c r="C4" i="4"/>
  <c r="C79" i="3"/>
  <c r="D79" i="3" s="1"/>
  <c r="H21" i="3"/>
  <c r="E27" i="8"/>
  <c r="K16" i="8" s="1"/>
  <c r="L16" i="8" s="1"/>
  <c r="M16" i="8" s="1"/>
  <c r="F27" i="8"/>
  <c r="K17" i="8" s="1"/>
  <c r="L17" i="8" s="1"/>
  <c r="G27" i="8"/>
  <c r="K18" i="8" s="1"/>
  <c r="L18" i="8" s="1"/>
  <c r="M18" i="8" s="1"/>
  <c r="K28" i="8"/>
  <c r="L28" i="8" s="1"/>
  <c r="F29" i="8"/>
  <c r="G29" i="8"/>
  <c r="K23" i="8"/>
  <c r="L23" i="8" s="1"/>
  <c r="M23" i="8" s="1"/>
  <c r="G29" i="3"/>
  <c r="H29" i="3" s="1"/>
  <c r="H12" i="3"/>
  <c r="D78" i="3" s="1"/>
  <c r="H27" i="3"/>
  <c r="H18" i="3"/>
  <c r="G22" i="3"/>
  <c r="C88" i="3" s="1"/>
  <c r="G12" i="3"/>
  <c r="C78" i="3" s="1"/>
  <c r="E30" i="3"/>
  <c r="C6" i="4" s="1"/>
  <c r="C15" i="5"/>
  <c r="C16" i="5" s="1"/>
  <c r="F13" i="5"/>
  <c r="D14" i="5" s="1"/>
  <c r="E22" i="3"/>
  <c r="C5" i="4" s="1"/>
  <c r="G68" i="11" l="1"/>
  <c r="H71" i="11" s="1"/>
  <c r="G62" i="10"/>
  <c r="G67" i="10" s="1"/>
  <c r="G68" i="10" s="1"/>
  <c r="H71" i="10" s="1"/>
  <c r="D58" i="9"/>
  <c r="E61" i="9" s="1"/>
  <c r="F101" i="9"/>
  <c r="F114" i="9"/>
  <c r="G125" i="6"/>
  <c r="I126" i="6"/>
  <c r="H128" i="6"/>
  <c r="H125" i="6"/>
  <c r="J137" i="6"/>
  <c r="E29" i="8"/>
  <c r="C81" i="3"/>
  <c r="D81" i="3"/>
  <c r="H22" i="3"/>
  <c r="D88" i="3" s="1"/>
  <c r="M17" i="8"/>
  <c r="M19" i="8" s="1"/>
  <c r="L19" i="8"/>
  <c r="L30" i="8"/>
  <c r="M28" i="8"/>
  <c r="M30" i="8" s="1"/>
  <c r="E32" i="6" s="1"/>
  <c r="F72" i="6" s="1"/>
  <c r="F76" i="6" s="1"/>
  <c r="L24" i="8"/>
  <c r="M24" i="8"/>
  <c r="C7" i="4"/>
  <c r="C30" i="4" s="1"/>
  <c r="G30" i="3"/>
  <c r="C89" i="3" s="1"/>
  <c r="C91" i="3" s="1"/>
  <c r="H30" i="3"/>
  <c r="D89" i="3" s="1"/>
  <c r="J79" i="10" l="1"/>
  <c r="I96" i="10"/>
  <c r="I98" i="10" s="1"/>
  <c r="I96" i="11"/>
  <c r="I98" i="11" s="1"/>
  <c r="J79" i="11"/>
  <c r="G69" i="9"/>
  <c r="F86" i="9"/>
  <c r="F88" i="9" s="1"/>
  <c r="F115" i="9"/>
  <c r="H113" i="9" s="1"/>
  <c r="J125" i="6"/>
  <c r="I125" i="6"/>
  <c r="J126" i="6"/>
  <c r="J128" i="6" s="1"/>
  <c r="I128" i="6"/>
  <c r="F32" i="6"/>
  <c r="G72" i="6" s="1"/>
  <c r="E34" i="6"/>
  <c r="D91" i="3"/>
  <c r="C22" i="4" s="1"/>
  <c r="E14" i="5"/>
  <c r="C17" i="5"/>
  <c r="J80" i="11" l="1"/>
  <c r="K79" i="11"/>
  <c r="L79" i="11" s="1"/>
  <c r="K79" i="10"/>
  <c r="L79" i="10" s="1"/>
  <c r="J80" i="10"/>
  <c r="G70" i="9"/>
  <c r="H69" i="9"/>
  <c r="I69" i="9" s="1"/>
  <c r="F116" i="9"/>
  <c r="F117" i="9" s="1"/>
  <c r="F118" i="9" s="1"/>
  <c r="H114" i="9"/>
  <c r="H121" i="9" s="1"/>
  <c r="G32" i="6"/>
  <c r="H72" i="6" s="1"/>
  <c r="F34" i="6"/>
  <c r="F14" i="5"/>
  <c r="D15" i="5" s="1"/>
  <c r="C18" i="5"/>
  <c r="J81" i="10" l="1"/>
  <c r="K80" i="10"/>
  <c r="L80" i="10" s="1"/>
  <c r="K80" i="11"/>
  <c r="L80" i="11" s="1"/>
  <c r="J81" i="11"/>
  <c r="H70" i="9"/>
  <c r="I70" i="9" s="1"/>
  <c r="G71" i="9"/>
  <c r="H32" i="6"/>
  <c r="I72" i="6" s="1"/>
  <c r="G34" i="6"/>
  <c r="C19" i="5"/>
  <c r="K81" i="10" l="1"/>
  <c r="L81" i="10" s="1"/>
  <c r="J82" i="10"/>
  <c r="K81" i="11"/>
  <c r="L81" i="11" s="1"/>
  <c r="J82" i="11"/>
  <c r="G72" i="9"/>
  <c r="H71" i="9"/>
  <c r="I71" i="9" s="1"/>
  <c r="I32" i="6"/>
  <c r="J72" i="6" s="1"/>
  <c r="H34" i="6"/>
  <c r="E15" i="5"/>
  <c r="C20" i="5"/>
  <c r="J83" i="10" l="1"/>
  <c r="K82" i="10"/>
  <c r="L82" i="10" s="1"/>
  <c r="K82" i="11"/>
  <c r="L82" i="11" s="1"/>
  <c r="J83" i="11"/>
  <c r="G73" i="9"/>
  <c r="H72" i="9"/>
  <c r="I72" i="9" s="1"/>
  <c r="I34" i="6"/>
  <c r="F15" i="5"/>
  <c r="D16" i="5" s="1"/>
  <c r="C21" i="5"/>
  <c r="K83" i="10" l="1"/>
  <c r="L83" i="10" s="1"/>
  <c r="J84" i="10"/>
  <c r="K84" i="10" s="1"/>
  <c r="L84" i="10" s="1"/>
  <c r="L85" i="10" s="1"/>
  <c r="K83" i="11"/>
  <c r="L83" i="11" s="1"/>
  <c r="J84" i="11"/>
  <c r="K84" i="11" s="1"/>
  <c r="L84" i="11" s="1"/>
  <c r="L85" i="11" s="1"/>
  <c r="H73" i="9"/>
  <c r="I73" i="9" s="1"/>
  <c r="G74" i="9"/>
  <c r="H74" i="9" s="1"/>
  <c r="I74" i="9" s="1"/>
  <c r="I75" i="9" s="1"/>
  <c r="C22" i="5"/>
  <c r="E16" i="5"/>
  <c r="C23" i="5" l="1"/>
  <c r="C24" i="5" s="1"/>
  <c r="C25" i="5" s="1"/>
  <c r="C26" i="5" s="1"/>
  <c r="L14" i="5"/>
  <c r="L15" i="5" s="1"/>
  <c r="L16" i="5" s="1"/>
  <c r="F16" i="5"/>
  <c r="D17" i="5" s="1"/>
  <c r="E17" i="5" s="1"/>
  <c r="C27" i="5" l="1"/>
  <c r="F17" i="5"/>
  <c r="D18" i="5" s="1"/>
  <c r="E18" i="5"/>
  <c r="F18" i="5" s="1"/>
  <c r="L17" i="5"/>
  <c r="C28" i="5" l="1"/>
  <c r="D19" i="5"/>
  <c r="L19" i="5"/>
  <c r="C29" i="5" l="1"/>
  <c r="E19" i="5"/>
  <c r="C30" i="5" l="1"/>
  <c r="C31" i="5" s="1"/>
  <c r="C32" i="5" s="1"/>
  <c r="C33" i="5" s="1"/>
  <c r="C34" i="5" s="1"/>
  <c r="C35" i="5" s="1"/>
  <c r="C36" i="5" s="1"/>
  <c r="F19" i="5"/>
  <c r="C37" i="5" l="1"/>
  <c r="C38" i="5" s="1"/>
  <c r="D20" i="5"/>
  <c r="E20" i="5" s="1"/>
  <c r="C39" i="5" l="1"/>
  <c r="F20" i="5"/>
  <c r="D21" i="5" s="1"/>
  <c r="C40" i="5" l="1"/>
  <c r="E21" i="5"/>
  <c r="C41" i="5" l="1"/>
  <c r="F21" i="5"/>
  <c r="D22" i="5" s="1"/>
  <c r="E22" i="5" l="1"/>
  <c r="C42" i="5"/>
  <c r="C43" i="5" l="1"/>
  <c r="C44" i="5" s="1"/>
  <c r="C45" i="5" s="1"/>
  <c r="C46" i="5" s="1"/>
  <c r="C47" i="5" s="1"/>
  <c r="C48" i="5" s="1"/>
  <c r="C49" i="5" s="1"/>
  <c r="C50" i="5" s="1"/>
  <c r="C51" i="5" s="1"/>
  <c r="C52" i="5" s="1"/>
  <c r="F22" i="5"/>
  <c r="D23" i="5" s="1"/>
  <c r="E23" i="5" l="1"/>
  <c r="C53" i="5"/>
  <c r="C54" i="5" s="1"/>
  <c r="C55" i="5" s="1"/>
  <c r="C56" i="5" s="1"/>
  <c r="C57" i="5" s="1"/>
  <c r="C58" i="5" s="1"/>
  <c r="C59" i="5" s="1"/>
  <c r="C60" i="5" s="1"/>
  <c r="C61" i="5" s="1"/>
  <c r="F23" i="5" l="1"/>
  <c r="D24" i="5" l="1"/>
  <c r="E24" i="5" l="1"/>
  <c r="F24" i="5" l="1"/>
  <c r="D25" i="5" l="1"/>
  <c r="E25" i="5" l="1"/>
  <c r="M14" i="5"/>
  <c r="E38" i="6" l="1"/>
  <c r="N14" i="5"/>
  <c r="F25" i="5"/>
  <c r="O14" i="5" l="1"/>
  <c r="D26" i="5"/>
  <c r="E26" i="5" l="1"/>
  <c r="F26" i="5" s="1"/>
  <c r="D27" i="5" s="1"/>
  <c r="E27" i="5" s="1"/>
  <c r="F27" i="5" s="1"/>
  <c r="D28" i="5" s="1"/>
  <c r="E28" i="5" s="1"/>
  <c r="F28" i="5" s="1"/>
  <c r="D29" i="5" s="1"/>
  <c r="E29" i="5" s="1"/>
  <c r="F29" i="5" s="1"/>
  <c r="D30" i="5" s="1"/>
  <c r="E30" i="5" s="1"/>
  <c r="F30" i="5" s="1"/>
  <c r="D31" i="5" s="1"/>
  <c r="E31" i="5" s="1"/>
  <c r="F31" i="5" s="1"/>
  <c r="D32" i="5" s="1"/>
  <c r="E32" i="5" s="1"/>
  <c r="F32" i="5" s="1"/>
  <c r="D33" i="5" s="1"/>
  <c r="E33" i="5" s="1"/>
  <c r="F33" i="5" s="1"/>
  <c r="D34" i="5" s="1"/>
  <c r="E34" i="5" s="1"/>
  <c r="F34" i="5" s="1"/>
  <c r="D35" i="5" s="1"/>
  <c r="E35" i="5" s="1"/>
  <c r="F35" i="5" s="1"/>
  <c r="D36" i="5" s="1"/>
  <c r="E36" i="5" s="1"/>
  <c r="F36" i="5" s="1"/>
  <c r="D37" i="5" s="1"/>
  <c r="E37" i="5" s="1"/>
  <c r="F37" i="5" s="1"/>
  <c r="M15" i="5" l="1"/>
  <c r="O15" i="5"/>
  <c r="D38" i="5"/>
  <c r="E38" i="5" l="1"/>
  <c r="F38" i="5" s="1"/>
  <c r="D39" i="5" s="1"/>
  <c r="E39" i="5" s="1"/>
  <c r="F39" i="5" s="1"/>
  <c r="D40" i="5" s="1"/>
  <c r="E40" i="5" s="1"/>
  <c r="F40" i="5" s="1"/>
  <c r="D41" i="5" s="1"/>
  <c r="E41" i="5" s="1"/>
  <c r="F41" i="5" s="1"/>
  <c r="D42" i="5" s="1"/>
  <c r="E42" i="5" s="1"/>
  <c r="F42" i="5" s="1"/>
  <c r="D43" i="5" s="1"/>
  <c r="E43" i="5" s="1"/>
  <c r="F43" i="5" s="1"/>
  <c r="D44" i="5" s="1"/>
  <c r="E44" i="5" s="1"/>
  <c r="F44" i="5" s="1"/>
  <c r="F38" i="6"/>
  <c r="N15" i="5"/>
  <c r="D45" i="5" l="1"/>
  <c r="E45" i="5" s="1"/>
  <c r="F45" i="5" s="1"/>
  <c r="D46" i="5" l="1"/>
  <c r="E46" i="5" s="1"/>
  <c r="F46" i="5" s="1"/>
  <c r="D47" i="5" l="1"/>
  <c r="E47" i="5" l="1"/>
  <c r="F47" i="5" s="1"/>
  <c r="D48" i="5" s="1"/>
  <c r="E48" i="5" s="1"/>
  <c r="F48" i="5" s="1"/>
  <c r="D49" i="5" s="1"/>
  <c r="E49" i="5" s="1"/>
  <c r="F49" i="5" s="1"/>
  <c r="M16" i="5"/>
  <c r="N16" i="5" l="1"/>
  <c r="G38" i="6"/>
  <c r="D50" i="5"/>
  <c r="O16" i="5"/>
  <c r="E50" i="5" l="1"/>
  <c r="F50" i="5" s="1"/>
  <c r="D51" i="5" s="1"/>
  <c r="E51" i="5" s="1"/>
  <c r="F51" i="5" s="1"/>
  <c r="D52" i="5" s="1"/>
  <c r="E52" i="5" s="1"/>
  <c r="F52" i="5" s="1"/>
  <c r="D53" i="5" s="1"/>
  <c r="E53" i="5" s="1"/>
  <c r="F53" i="5" s="1"/>
  <c r="D54" i="5" s="1"/>
  <c r="E54" i="5" s="1"/>
  <c r="F54" i="5" s="1"/>
  <c r="D55" i="5" s="1"/>
  <c r="E55" i="5" s="1"/>
  <c r="F55" i="5" s="1"/>
  <c r="D56" i="5" s="1"/>
  <c r="E56" i="5" s="1"/>
  <c r="F56" i="5" s="1"/>
  <c r="D57" i="5" s="1"/>
  <c r="E57" i="5" s="1"/>
  <c r="F57" i="5" s="1"/>
  <c r="D58" i="5" s="1"/>
  <c r="E58" i="5" s="1"/>
  <c r="F58" i="5" s="1"/>
  <c r="D59" i="5" s="1"/>
  <c r="E59" i="5" s="1"/>
  <c r="F59" i="5" s="1"/>
  <c r="D60" i="5" s="1"/>
  <c r="E60" i="5" s="1"/>
  <c r="F60" i="5" s="1"/>
  <c r="D61" i="5" s="1"/>
  <c r="E61" i="5" s="1"/>
  <c r="F61" i="5" s="1"/>
  <c r="M17" i="5"/>
  <c r="H38" i="6" l="1"/>
  <c r="N17" i="5"/>
  <c r="M19" i="5"/>
  <c r="O17" i="5" l="1"/>
  <c r="N19" i="5"/>
  <c r="C48" i="2" l="1"/>
  <c r="C50" i="2" s="1"/>
  <c r="C51" i="2" s="1"/>
  <c r="C41" i="2"/>
  <c r="D37" i="2"/>
  <c r="F14" i="2"/>
  <c r="D14" i="2"/>
  <c r="C14" i="2"/>
  <c r="E11" i="2"/>
  <c r="E14" i="2" s="1"/>
  <c r="D11" i="2"/>
  <c r="C11" i="2"/>
  <c r="K50" i="3" l="1"/>
  <c r="K51" i="3" s="1"/>
  <c r="E51" i="2"/>
  <c r="E50" i="2"/>
  <c r="C16" i="2"/>
  <c r="D45" i="3" l="1"/>
  <c r="D44" i="3"/>
  <c r="C50" i="3"/>
  <c r="C49" i="3" s="1"/>
  <c r="D39" i="3"/>
  <c r="D21" i="2"/>
  <c r="D20" i="2"/>
  <c r="D28" i="2"/>
  <c r="D27" i="2"/>
  <c r="D43" i="3" l="1"/>
  <c r="K44" i="3"/>
  <c r="L44" i="3" s="1"/>
  <c r="M44" i="3" s="1"/>
  <c r="N44" i="3" s="1"/>
  <c r="I44" i="3"/>
  <c r="H44" i="3" s="1"/>
  <c r="C4" i="6"/>
  <c r="I39" i="3"/>
  <c r="D41" i="3"/>
  <c r="D42" i="3"/>
  <c r="D40" i="3"/>
  <c r="K45" i="3"/>
  <c r="L45" i="3" s="1"/>
  <c r="M45" i="3" s="1"/>
  <c r="N45" i="3" s="1"/>
  <c r="I45" i="3"/>
  <c r="H45" i="3" s="1"/>
  <c r="C5" i="6" l="1"/>
  <c r="I40" i="3"/>
  <c r="H40" i="3" s="1"/>
  <c r="C7" i="6"/>
  <c r="I42" i="3"/>
  <c r="H42" i="3" s="1"/>
  <c r="I41" i="3"/>
  <c r="H41" i="3" s="1"/>
  <c r="C6" i="6"/>
  <c r="D4" i="6"/>
  <c r="E19" i="6"/>
  <c r="H39" i="3"/>
  <c r="K43" i="3"/>
  <c r="L43" i="3" s="1"/>
  <c r="M43" i="3" s="1"/>
  <c r="N43" i="3" s="1"/>
  <c r="I43" i="3"/>
  <c r="H43" i="3" s="1"/>
  <c r="I46" i="3" l="1"/>
  <c r="C21" i="4" s="1"/>
  <c r="C25" i="4" s="1"/>
  <c r="C32" i="4" s="1"/>
  <c r="D6" i="6"/>
  <c r="E21" i="6"/>
  <c r="K39" i="3"/>
  <c r="E4" i="6"/>
  <c r="F19" i="6"/>
  <c r="D7" i="6"/>
  <c r="E22" i="6"/>
  <c r="E39" i="6" s="1"/>
  <c r="H46" i="3"/>
  <c r="E26" i="6" s="1"/>
  <c r="D5" i="6"/>
  <c r="E20" i="6"/>
  <c r="C24" i="4" l="1"/>
  <c r="F98" i="6"/>
  <c r="F99" i="6" s="1"/>
  <c r="F101" i="6" s="1"/>
  <c r="C33" i="4"/>
  <c r="C36" i="4" s="1"/>
  <c r="E83" i="6"/>
  <c r="E84" i="6" s="1"/>
  <c r="E86" i="6" s="1"/>
  <c r="E28" i="6"/>
  <c r="F63" i="6"/>
  <c r="F67" i="6" s="1"/>
  <c r="C37" i="4"/>
  <c r="D37" i="4" s="1"/>
  <c r="D38" i="4"/>
  <c r="E23" i="6"/>
  <c r="K41" i="3"/>
  <c r="E6" i="6"/>
  <c r="F21" i="6"/>
  <c r="L39" i="3"/>
  <c r="F4" i="6"/>
  <c r="G19" i="6"/>
  <c r="K42" i="3"/>
  <c r="E7" i="6"/>
  <c r="F22" i="6"/>
  <c r="F39" i="6" s="1"/>
  <c r="G98" i="6" s="1"/>
  <c r="G99" i="6" s="1"/>
  <c r="G101" i="6" s="1"/>
  <c r="K40" i="3"/>
  <c r="F20" i="6"/>
  <c r="E5" i="6"/>
  <c r="E104" i="6" l="1"/>
  <c r="E106" i="6" s="1"/>
  <c r="E109" i="6" s="1"/>
  <c r="E30" i="6"/>
  <c r="F58" i="6"/>
  <c r="F60" i="6" s="1"/>
  <c r="F69" i="6" s="1"/>
  <c r="F23" i="6"/>
  <c r="G58" i="6" s="1"/>
  <c r="G60" i="6" s="1"/>
  <c r="K46" i="3"/>
  <c r="F26" i="6" s="1"/>
  <c r="G63" i="6" s="1"/>
  <c r="G67" i="6" s="1"/>
  <c r="L41" i="3"/>
  <c r="G21" i="6"/>
  <c r="F6" i="6"/>
  <c r="M39" i="3"/>
  <c r="G4" i="6"/>
  <c r="H19" i="6"/>
  <c r="L40" i="3"/>
  <c r="F5" i="6"/>
  <c r="G20" i="6"/>
  <c r="L42" i="3"/>
  <c r="G22" i="6"/>
  <c r="G39" i="6" s="1"/>
  <c r="H98" i="6" s="1"/>
  <c r="H99" i="6" s="1"/>
  <c r="H101" i="6" s="1"/>
  <c r="F7" i="6"/>
  <c r="G69" i="6" l="1"/>
  <c r="E37" i="6"/>
  <c r="E42" i="6" s="1"/>
  <c r="E45" i="6" s="1"/>
  <c r="F78" i="6"/>
  <c r="F86" i="6" s="1"/>
  <c r="L46" i="3"/>
  <c r="G26" i="6" s="1"/>
  <c r="H63" i="6" s="1"/>
  <c r="H67" i="6" s="1"/>
  <c r="G23" i="6"/>
  <c r="H58" i="6" s="1"/>
  <c r="H60" i="6" s="1"/>
  <c r="M42" i="3"/>
  <c r="G7" i="6"/>
  <c r="H22" i="6"/>
  <c r="H39" i="6" s="1"/>
  <c r="I98" i="6" s="1"/>
  <c r="I99" i="6" s="1"/>
  <c r="I101" i="6" s="1"/>
  <c r="N39" i="3"/>
  <c r="I19" i="6"/>
  <c r="M40" i="3"/>
  <c r="G5" i="6"/>
  <c r="H20" i="6"/>
  <c r="M41" i="3"/>
  <c r="H21" i="6"/>
  <c r="G6" i="6"/>
  <c r="F104" i="6" l="1"/>
  <c r="F106" i="6" s="1"/>
  <c r="F109" i="6" s="1"/>
  <c r="E48" i="6"/>
  <c r="E50" i="6" s="1"/>
  <c r="G75" i="6"/>
  <c r="H69" i="6"/>
  <c r="M46" i="3"/>
  <c r="H26" i="6" s="1"/>
  <c r="I63" i="6" s="1"/>
  <c r="I67" i="6" s="1"/>
  <c r="H23" i="6"/>
  <c r="I58" i="6" s="1"/>
  <c r="I60" i="6" s="1"/>
  <c r="I22" i="6"/>
  <c r="I39" i="6" s="1"/>
  <c r="J98" i="6" s="1"/>
  <c r="J99" i="6" s="1"/>
  <c r="J101" i="6" s="1"/>
  <c r="N42" i="3"/>
  <c r="I21" i="6"/>
  <c r="N41" i="3"/>
  <c r="I20" i="6"/>
  <c r="N40" i="3"/>
  <c r="F118" i="6" l="1"/>
  <c r="F119" i="6" s="1"/>
  <c r="F129" i="6" s="1"/>
  <c r="G107" i="6"/>
  <c r="E51" i="6"/>
  <c r="G138" i="6"/>
  <c r="F141" i="6"/>
  <c r="F142" i="6" s="1"/>
  <c r="I69" i="6"/>
  <c r="N46" i="3"/>
  <c r="I26" i="6" s="1"/>
  <c r="J63" i="6" s="1"/>
  <c r="J67" i="6" s="1"/>
  <c r="I23" i="6"/>
  <c r="J58" i="6" s="1"/>
  <c r="J60" i="6" s="1"/>
  <c r="F145" i="6" l="1"/>
  <c r="J69" i="6"/>
  <c r="H28" i="6" l="1"/>
  <c r="H30" i="6" s="1"/>
  <c r="G28" i="6"/>
  <c r="G30" i="6" s="1"/>
  <c r="F28" i="6"/>
  <c r="F30" i="6" s="1"/>
  <c r="I28" i="6"/>
  <c r="I30" i="6" s="1"/>
  <c r="G37" i="6" l="1"/>
  <c r="G42" i="6" s="1"/>
  <c r="G45" i="6" s="1"/>
  <c r="I75" i="6" s="1"/>
  <c r="I76" i="6" s="1"/>
  <c r="I78" i="6" s="1"/>
  <c r="I86" i="6" s="1"/>
  <c r="I104" i="6" s="1"/>
  <c r="I106" i="6" s="1"/>
  <c r="H37" i="6"/>
  <c r="H42" i="6" s="1"/>
  <c r="H45" i="6" s="1"/>
  <c r="J75" i="6" s="1"/>
  <c r="J76" i="6" s="1"/>
  <c r="J78" i="6" s="1"/>
  <c r="J86" i="6" s="1"/>
  <c r="F37" i="6"/>
  <c r="F42" i="6" s="1"/>
  <c r="F45" i="6" s="1"/>
  <c r="H75" i="6" s="1"/>
  <c r="H76" i="6" s="1"/>
  <c r="H78" i="6" s="1"/>
  <c r="H86" i="6" s="1"/>
  <c r="H104" i="6" s="1"/>
  <c r="H106" i="6" s="1"/>
  <c r="G76" i="6"/>
  <c r="G78" i="6" s="1"/>
  <c r="G86" i="6" s="1"/>
  <c r="I37" i="6"/>
  <c r="I42" i="6" s="1"/>
  <c r="I45" i="6" s="1"/>
  <c r="G48" i="6"/>
  <c r="G50" i="6" s="1"/>
  <c r="J104" i="6" l="1"/>
  <c r="J106" i="6" s="1"/>
  <c r="I48" i="6"/>
  <c r="I50" i="6" s="1"/>
  <c r="F48" i="6"/>
  <c r="F50" i="6" s="1"/>
  <c r="H138" i="6" s="1"/>
  <c r="G104" i="6"/>
  <c r="G106" i="6" s="1"/>
  <c r="G109" i="6" s="1"/>
  <c r="H107" i="6" s="1"/>
  <c r="H109" i="6" s="1"/>
  <c r="N81" i="6"/>
  <c r="H48" i="6"/>
  <c r="H50" i="6" s="1"/>
  <c r="G51" i="6"/>
  <c r="I51" i="6" l="1"/>
  <c r="F51" i="6"/>
  <c r="G141" i="6"/>
  <c r="G142" i="6" s="1"/>
  <c r="G118" i="6"/>
  <c r="G119" i="6" s="1"/>
  <c r="G129" i="6" s="1"/>
  <c r="H51" i="6"/>
  <c r="I107" i="6"/>
  <c r="I109" i="6" s="1"/>
  <c r="H118" i="6"/>
  <c r="H119" i="6" s="1"/>
  <c r="H129" i="6" s="1"/>
  <c r="I138" i="6"/>
  <c r="H141" i="6"/>
  <c r="H142" i="6" s="1"/>
  <c r="G145" i="6" l="1"/>
  <c r="H145" i="6"/>
  <c r="J138" i="6"/>
  <c r="J141" i="6" s="1"/>
  <c r="J142" i="6" s="1"/>
  <c r="I141" i="6"/>
  <c r="I142" i="6" s="1"/>
  <c r="I118" i="6"/>
  <c r="I119" i="6" s="1"/>
  <c r="I129" i="6" s="1"/>
  <c r="J107" i="6"/>
  <c r="J109" i="6" s="1"/>
  <c r="J118" i="6" s="1"/>
  <c r="J119" i="6" s="1"/>
  <c r="J129" i="6" s="1"/>
  <c r="I145" i="6" l="1"/>
  <c r="J145" i="6"/>
</calcChain>
</file>

<file path=xl/comments1.xml><?xml version="1.0" encoding="utf-8"?>
<comments xmlns="http://schemas.openxmlformats.org/spreadsheetml/2006/main">
  <authors>
    <author>clifston leon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</rPr>
          <t>clifston leon:</t>
        </r>
        <r>
          <rPr>
            <sz val="9"/>
            <color indexed="81"/>
            <rFont val="Tahoma"/>
            <family val="2"/>
          </rPr>
          <t xml:space="preserve">
Según la encuesta, aclaración: frecuencia de consumo de huevo)</t>
        </r>
      </text>
    </comment>
  </commentList>
</comments>
</file>

<file path=xl/sharedStrings.xml><?xml version="1.0" encoding="utf-8"?>
<sst xmlns="http://schemas.openxmlformats.org/spreadsheetml/2006/main" count="779" uniqueCount="339">
  <si>
    <t>Poblacion del Socorro</t>
  </si>
  <si>
    <t>N</t>
  </si>
  <si>
    <t>Dias en el año</t>
  </si>
  <si>
    <t>Semanas en el año</t>
  </si>
  <si>
    <t>Consumo de huevo según la muestra al año</t>
  </si>
  <si>
    <t>diariamente</t>
  </si>
  <si>
    <t>varias veces a la semana (4 veces)</t>
  </si>
  <si>
    <t>Ocasionalmente (1 vez semana)</t>
  </si>
  <si>
    <t>Nunca</t>
  </si>
  <si>
    <t>Consumo al año</t>
  </si>
  <si>
    <t>Porcentaje %</t>
  </si>
  <si>
    <t>Consumo de huevo al año</t>
  </si>
  <si>
    <t>TOTAL</t>
  </si>
  <si>
    <t>Preferencia de huevo criollo</t>
  </si>
  <si>
    <t>Si</t>
  </si>
  <si>
    <t>No</t>
  </si>
  <si>
    <t>Disposición de compra huevo criollo</t>
  </si>
  <si>
    <t xml:space="preserve">Si </t>
  </si>
  <si>
    <t xml:space="preserve">No </t>
  </si>
  <si>
    <t>Población total de consumo de huevo en el Socorro</t>
  </si>
  <si>
    <t>En el Socorro al año se consumen 8.858.289 huevos</t>
  </si>
  <si>
    <t>Estimacion demanda a suplir</t>
  </si>
  <si>
    <t>porcentaje</t>
  </si>
  <si>
    <t>Demanda total</t>
  </si>
  <si>
    <t>Demanda total a suplir al año</t>
  </si>
  <si>
    <t>demanda diaria</t>
  </si>
  <si>
    <t>Maquinaria y Equipos</t>
  </si>
  <si>
    <t>CONCEPTO</t>
  </si>
  <si>
    <t>CANTIDAD</t>
  </si>
  <si>
    <t>VALOR UNITARIO  PROMEDIO</t>
  </si>
  <si>
    <t>VALOR TOTAL</t>
  </si>
  <si>
    <t xml:space="preserve">Banda clasificadora de huevos </t>
  </si>
  <si>
    <t xml:space="preserve">maquina empaquetadora de huevos </t>
  </si>
  <si>
    <t>maquina detectora de huevos dañados o rotos WM-EGJ6</t>
  </si>
  <si>
    <t xml:space="preserve">maquina etiquetadora automatica </t>
  </si>
  <si>
    <t xml:space="preserve">maquina de limpieza de huevos </t>
  </si>
  <si>
    <t xml:space="preserve">sistema de refrigeración de huevos </t>
  </si>
  <si>
    <t>Muebles y enseres</t>
  </si>
  <si>
    <t xml:space="preserve">VALOR UNITARIO </t>
  </si>
  <si>
    <t>Escritorios</t>
  </si>
  <si>
    <t xml:space="preserve">estanteria </t>
  </si>
  <si>
    <t>Sillas ergonómicas</t>
  </si>
  <si>
    <t>Impresora / Fotocopiadora</t>
  </si>
  <si>
    <t>Lockers 6 puestos</t>
  </si>
  <si>
    <t>Equipos de oficina y comunicación</t>
  </si>
  <si>
    <t>VALOR UNITARIO</t>
  </si>
  <si>
    <t xml:space="preserve">VALOR TOTAL </t>
  </si>
  <si>
    <t>Computadores</t>
  </si>
  <si>
    <t>Radio DEWALT (2 unid)</t>
  </si>
  <si>
    <t>DEPRECIACIONES</t>
  </si>
  <si>
    <t>AÑOS DE DEPRECIACION</t>
  </si>
  <si>
    <t>DEPRECIACION ANUAL</t>
  </si>
  <si>
    <t>DEPRECIACION MENSUAL</t>
  </si>
  <si>
    <t>Inversiones fijas</t>
  </si>
  <si>
    <t>Inversiones diferidas</t>
  </si>
  <si>
    <t>Matricula mercantil</t>
  </si>
  <si>
    <t>UVB</t>
  </si>
  <si>
    <t>Registro INVIMA</t>
  </si>
  <si>
    <t>Publicidad de lanzamiento</t>
  </si>
  <si>
    <t>Adecuaciones locativas</t>
  </si>
  <si>
    <t>Capital de trabajo</t>
  </si>
  <si>
    <t>Costos asociados a la producción</t>
  </si>
  <si>
    <t xml:space="preserve">Gastos de administración y ventas </t>
  </si>
  <si>
    <t>Gastos financieros</t>
  </si>
  <si>
    <t>Gravamen impuesto 4x1000</t>
  </si>
  <si>
    <t>Inversión total</t>
  </si>
  <si>
    <t>INVERSIÓN TOTAL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</si>
  <si>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</si>
  <si>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</si>
  <si>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</si>
  <si>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</si>
  <si>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</si>
  <si>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</si>
  <si>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</si>
  <si>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</si>
  <si>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</si>
  <si>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</si>
  <si>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</si>
  <si>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</si>
  <si>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</si>
  <si>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</si>
  <si>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</si>
  <si>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</si>
  <si>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</si>
  <si>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</si>
  <si>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Cuadro</t>
  </si>
  <si>
    <t>Resumen del Crédito</t>
  </si>
  <si>
    <t>AÑO</t>
  </si>
  <si>
    <t>PAGOS</t>
  </si>
  <si>
    <t>DEPRECIACIÓN ANUAL</t>
  </si>
  <si>
    <t>DEPRECIACIÓN MENSUAL</t>
  </si>
  <si>
    <t>Cargo</t>
  </si>
  <si>
    <t>Cantidad</t>
  </si>
  <si>
    <t>Gerente</t>
  </si>
  <si>
    <t>Operarios</t>
  </si>
  <si>
    <t>Guardia de seguridad</t>
  </si>
  <si>
    <t>Inversión Fija</t>
  </si>
  <si>
    <t>VALOR</t>
  </si>
  <si>
    <t>Cámaras de seguridad</t>
  </si>
  <si>
    <t>Costos y gastos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</si>
  <si>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</si>
  <si>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</si>
  <si>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</si>
  <si>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</si>
  <si>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</si>
  <si>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</si>
  <si>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</si>
  <si>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</si>
  <si>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</si>
  <si>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Internet banda ancha</t>
  </si>
  <si>
    <t>Costos y Gastos Mensuales</t>
  </si>
  <si>
    <t xml:space="preserve">SERVICIOS PÚBLICOS </t>
  </si>
  <si>
    <t>Servicio de acueducto, alcantirillado y aseo</t>
  </si>
  <si>
    <t>Internet banda ancha, televisión y telefonía</t>
  </si>
  <si>
    <t>SMMLV - 2025</t>
  </si>
  <si>
    <t>CLASE DE RIESGO</t>
  </si>
  <si>
    <t>VALOR INICIAL</t>
  </si>
  <si>
    <t>CLASE I</t>
  </si>
  <si>
    <t>CLASE II</t>
  </si>
  <si>
    <t>CLASE III</t>
  </si>
  <si>
    <t>CLASE IV</t>
  </si>
  <si>
    <t>CLASE V</t>
  </si>
  <si>
    <t>SALARIO - 2025</t>
  </si>
  <si>
    <t>Nómina de la empresa</t>
  </si>
  <si>
    <t>AUXILIO DE TRANSPORTE - 2025</t>
  </si>
  <si>
    <t>Valor mensual unitario</t>
  </si>
  <si>
    <t>Valor total mensual</t>
  </si>
  <si>
    <t>Valor total anual</t>
  </si>
  <si>
    <t>TOTAL SALARIO BASE</t>
  </si>
  <si>
    <t>PRESTACIONES SOCIALES</t>
  </si>
  <si>
    <t>CESANTIAS</t>
  </si>
  <si>
    <t>PRIMA DE SERVICIOS</t>
  </si>
  <si>
    <t>VACACIONES</t>
  </si>
  <si>
    <t>Total</t>
  </si>
  <si>
    <t>INTERESES SOBRE CESANTIAS</t>
  </si>
  <si>
    <t>SEGURIDAD SOCIAL</t>
  </si>
  <si>
    <t>SALUD</t>
  </si>
  <si>
    <t>Costos de operación</t>
  </si>
  <si>
    <t>PENSIÓN</t>
  </si>
  <si>
    <t>RIESGOS LABORALES</t>
  </si>
  <si>
    <t>APORTES PARAFISCALES</t>
  </si>
  <si>
    <t>SENA</t>
  </si>
  <si>
    <t>ICBF</t>
  </si>
  <si>
    <t>CAJAS DE COMPENSACION</t>
  </si>
  <si>
    <t>SUBTOTAL</t>
  </si>
  <si>
    <t>Gastos de administración</t>
  </si>
  <si>
    <t>N° EMPLEADOS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</si>
  <si>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</si>
  <si>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</si>
  <si>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</si>
  <si>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</si>
  <si>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</si>
  <si>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</si>
  <si>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</si>
  <si>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</si>
  <si>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|</t>
  </si>
  <si>
    <t>Básico</t>
  </si>
  <si>
    <t>Huevos Tipo Jumbo</t>
  </si>
  <si>
    <t>Gr</t>
  </si>
  <si>
    <t>Huevos Tipo AAA</t>
  </si>
  <si>
    <t>Huevos Tipo AA</t>
  </si>
  <si>
    <t>Huevos Tipo A</t>
  </si>
  <si>
    <t>Etiqueta</t>
  </si>
  <si>
    <t>Unidad</t>
  </si>
  <si>
    <t>Empaque x30</t>
  </si>
  <si>
    <t>Empaque x12</t>
  </si>
  <si>
    <t>Unidades proyectadas AÑO</t>
  </si>
  <si>
    <t xml:space="preserve">Demanda </t>
  </si>
  <si>
    <t>Unidades proyectadas MES</t>
  </si>
  <si>
    <t>demanda de venta diaria</t>
  </si>
  <si>
    <t>*Este valor se toma de las unidades proyectadas a producir</t>
  </si>
  <si>
    <t xml:space="preserve"> </t>
  </si>
  <si>
    <t>demanda de produccion/mensual con stock</t>
  </si>
  <si>
    <t>Materia Prima</t>
  </si>
  <si>
    <t>Servicios publicos</t>
  </si>
  <si>
    <t>Depreciación maquinaria y equipo</t>
  </si>
  <si>
    <t>Arriendo</t>
  </si>
  <si>
    <t>Mantenimiento y seguro</t>
  </si>
  <si>
    <t>Depreciación muebles y enseres</t>
  </si>
  <si>
    <t>Depreciación Equipos de oficina y comunicación</t>
  </si>
  <si>
    <t xml:space="preserve">Costos indirectos de fabricación </t>
  </si>
  <si>
    <t>Precio de Venta Huevos Jumbo</t>
  </si>
  <si>
    <t>Precio de Venta Huevos AAA</t>
  </si>
  <si>
    <t>Precio de Venta Huevos AA</t>
  </si>
  <si>
    <t>Precio de Venta Huevos A</t>
  </si>
  <si>
    <t>Unidades Huevos Jumbo</t>
  </si>
  <si>
    <t>Unidades Huevos AAA</t>
  </si>
  <si>
    <t>Unidades Huevos AA</t>
  </si>
  <si>
    <t>Unidades Huevos A</t>
  </si>
  <si>
    <t>Aumento en la demanda proyectada</t>
  </si>
  <si>
    <t>Año 1</t>
  </si>
  <si>
    <t>Año 2</t>
  </si>
  <si>
    <t>Año 3</t>
  </si>
  <si>
    <t>Año 4</t>
  </si>
  <si>
    <t>Año 5</t>
  </si>
  <si>
    <t>Estado de Resultados Proyectado</t>
  </si>
  <si>
    <t>Año</t>
  </si>
  <si>
    <t>Ingresos Operacionales por ventas Huevos Jumbos</t>
  </si>
  <si>
    <t>Ingresos Operacionales por ventas Huevos AAA</t>
  </si>
  <si>
    <t>Ingresos Operacionales por ventas Huevos AA</t>
  </si>
  <si>
    <t>Ingresos Operacionales por ventas Huevos A</t>
  </si>
  <si>
    <t>TOTAL INGRESOS</t>
  </si>
  <si>
    <t xml:space="preserve">Materia prima </t>
  </si>
  <si>
    <t>Mano de Obra Directa MOD</t>
  </si>
  <si>
    <t>COSTOS DE PRESTACION SERVICIO</t>
  </si>
  <si>
    <t>UTILIDAD BRUTA</t>
  </si>
  <si>
    <t>Gastos de Personal</t>
  </si>
  <si>
    <t>Gastos de Administración</t>
  </si>
  <si>
    <t>GASTOS DE ADMINISTRACIÓN Y VENTAS</t>
  </si>
  <si>
    <t>UTILIDAD OPERACIONAL</t>
  </si>
  <si>
    <t>Gastos Financieros</t>
  </si>
  <si>
    <t>Cuadro 26</t>
  </si>
  <si>
    <t>Gravamen del 4 x 1.000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</si>
  <si>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</si>
  <si>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</si>
  <si>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</si>
  <si>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</si>
  <si>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</si>
  <si>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</si>
  <si>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Costos Indirectos de Fabricación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</si>
  <si>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</si>
  <si>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</si>
  <si>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</si>
  <si>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</si>
  <si>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</si>
  <si>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</si>
  <si>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</si>
  <si>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Depreciaciones</t>
  </si>
  <si>
    <t>Total Pagos de Costos Operacionales</t>
  </si>
  <si>
    <t>FLUJO DE CAJA OPERACIONAL BRUTO</t>
  </si>
  <si>
    <t>Pagos de Gastos</t>
  </si>
  <si>
    <t>Pago de Gastos de Administración</t>
  </si>
  <si>
    <t>Pago de Impuestos</t>
  </si>
  <si>
    <t>Total Pago de Gastos Operacionales</t>
  </si>
  <si>
    <t>FLUJO DE CAJA OPERACIONAL NETO</t>
  </si>
  <si>
    <t>Inversiones</t>
  </si>
  <si>
    <t>Inversión Diferida</t>
  </si>
  <si>
    <t>Inversión en Capital de Trabajo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</si>
  <si>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</si>
  <si>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</si>
  <si>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</si>
  <si>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</si>
  <si>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</si>
  <si>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</si>
  <si>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</si>
  <si>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</si>
  <si>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</si>
  <si>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</si>
  <si>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</si>
  <si>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</si>
  <si>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</si>
  <si>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</si>
  <si>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</si>
  <si>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</si>
  <si>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</t>
  </si>
  <si>
    <t>Caja y Bancos</t>
  </si>
  <si>
    <t>Total Activo Corriente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</si>
  <si>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</si>
  <si>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</si>
  <si>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</si>
  <si>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</si>
  <si>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</si>
  <si>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</si>
  <si>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</si>
  <si>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</si>
  <si>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</si>
  <si>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</si>
  <si>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</si>
  <si>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</si>
  <si>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</si>
  <si>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</si>
  <si>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</si>
  <si>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</si>
  <si>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</si>
  <si>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</si>
  <si>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</si>
  <si>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</si>
  <si>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</si>
  <si>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con este medir tir</t>
  </si>
  <si>
    <t>Pago Costos Indirectos de Fabricación</t>
  </si>
  <si>
    <t>Diferidos</t>
  </si>
  <si>
    <t>Si esta demanda se expresara en cubetas de 12 huevos se venderian al dia 84 cubetas. Asi mismo si se expresara en cubetas de 30 huevos, se venderian al dia 34.</t>
  </si>
  <si>
    <t>RAZONES FINANCIERAS</t>
  </si>
  <si>
    <t>RAZÓN CORRIENTE</t>
  </si>
  <si>
    <t>CAPITAL DE TRABAJO</t>
  </si>
  <si>
    <t>NIVEL DE ENDEUDAMIENTO</t>
  </si>
  <si>
    <t>ROTACIÓN DE ACTIVOS</t>
  </si>
  <si>
    <t>MARGEN BRUTO DE GANANCIA</t>
  </si>
  <si>
    <t>MARGEN NETO DE UTILIDAD</t>
  </si>
  <si>
    <t>Tomado de Cuadro 33</t>
  </si>
  <si>
    <t>Flujo de Caja Libre</t>
  </si>
  <si>
    <t xml:space="preserve">Cuadro </t>
  </si>
  <si>
    <t>Cálculo de la Tasa de Descuento o Tasa de Oportunidad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</si>
  <si>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</si>
  <si>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</si>
  <si>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</si>
  <si>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</si>
  <si>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</si>
  <si>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</si>
  <si>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</si>
  <si>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</si>
  <si>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</si>
  <si>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</si>
  <si>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3</t>
  </si>
  <si>
    <t>TASA</t>
  </si>
  <si>
    <t>VPN</t>
  </si>
  <si>
    <t>Cálculo de la Tasa Interna de Retorno TIR</t>
  </si>
  <si>
    <t>TIR</t>
  </si>
  <si>
    <t>Cálculo de Periodo de Recuperación de la Inversión PRI</t>
  </si>
  <si>
    <t>Periodo</t>
  </si>
  <si>
    <t>Inversión</t>
  </si>
  <si>
    <t>Flujo Caja Anual</t>
  </si>
  <si>
    <t>Inversión - F.Caja</t>
  </si>
  <si>
    <t>Años</t>
  </si>
  <si>
    <t>PRI</t>
  </si>
  <si>
    <t>Total inversión (D+P)</t>
  </si>
  <si>
    <t>Crédito (D)</t>
  </si>
  <si>
    <t>Inversion (P)</t>
  </si>
  <si>
    <t>Costo deuda (Kd)</t>
  </si>
  <si>
    <t>Tasa impuesto (tx)</t>
  </si>
  <si>
    <t>Rf</t>
  </si>
  <si>
    <t>Prima de riesgo (Rm - Rf)</t>
  </si>
  <si>
    <t>Bu</t>
  </si>
  <si>
    <t>BL</t>
  </si>
  <si>
    <t>%D</t>
  </si>
  <si>
    <t>Kdt</t>
  </si>
  <si>
    <t>%P</t>
  </si>
  <si>
    <t>Ke</t>
  </si>
  <si>
    <t>TIO (WACC)</t>
  </si>
  <si>
    <t>E.A</t>
  </si>
  <si>
    <t>TIRM</t>
  </si>
  <si>
    <t>Cálculo de la Tasa Interna de Retorno Modificada TIRM</t>
  </si>
  <si>
    <t>Escenarios</t>
  </si>
  <si>
    <t>Pesimista</t>
  </si>
  <si>
    <t>Más probable</t>
  </si>
  <si>
    <t>Optimista</t>
  </si>
  <si>
    <t>5 años y 9 meses</t>
  </si>
  <si>
    <t>3 años y 6 meses</t>
  </si>
  <si>
    <t>2 años y 7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</si>
</sst>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 &quot;$&quot;\ * #,##0_ ;_ &quot;$&quot;\ * \-#,##0_ ;_ &quot;$&quot;\ * &quot;-&quot;??_ ;_ @_ "/>
    <numFmt numFmtId="167" formatCode="_-[$$-240A]\ * #,##0_ ;_-[$$-240A]\ * \-#,##0\ ;_-[$$-240A]\ * &quot;-&quot;_ ;_-@_ "/>
    <numFmt numFmtId="168" formatCode="_(&quot;$&quot;\ * #,##0_);_(&quot;$&quot;\ * \(#,##0\);_(&quot;$&quot;\ * &quot;-&quot;_);_(@_)"/>
    <numFmt numFmtId="169" formatCode="_-&quot;$&quot;\ * #,##0_-;\-&quot;$&quot;\ * #,##0_-;_-&quot;$&quot;\ * &quot;-&quot;??_-;_-@_-"/>
    <numFmt numFmtId="170" formatCode="_(&quot;$&quot;* #,##0_);_(&quot;$&quot;* \(#,##0\);_(&quot;$&quot;* &quot;-&quot;??_);_(@_)"/>
    <numFmt numFmtId="171" formatCode="0.000%"/>
    <numFmt numFmtId="172" formatCode="&quot;$&quot;\ #,##0.00_);[Red]\(&quot;$&quot;\ #,##0.00\)"/>
    <numFmt numFmtId="173" formatCode="_-[$$-240A]\ * #,##0.00_ ;_-[$$-240A]\ * \-#,##0.00\ ;_-[$$-240A]\ * &quot;-&quot;_ ;_-@_ "/>
    <numFmt numFmtId="174" formatCode="&quot;$&quot;\ #,##0.00;[Red]&quot;$&quot;\ #,##0.00"/>
    <numFmt numFmtId="175" formatCode="_-[$$-240A]\ * #,##0.00_-;\-[$$-240A]\ * #,##0.00_-;_-[$$-240A]\ * &quot;-&quot;??_-;_-@_-"/>
    <numFmt numFmtId="176" formatCode="0.000000"/>
    <numFmt numFmtId="177" formatCode="0.0"/>
    <numFmt numFmtId="178" formatCode="_-&quot;$&quot;\ * #,##0_-;\-&quot;$&quot;\ * #,##0_-;_-&quot;$&quot;\ * &quot;-&quot;??_-;_-@"/>
    <numFmt numFmtId="179" formatCode="_-&quot;$&quot;\ * #,##0.00_-;\-&quot;$&quot;\ * #,##0.00_-;_-&quot;$&quot;\ * &quot;-&quot;??_-;_-@"/>
    <numFmt numFmtId="180" formatCode="_([$$-240A]\ * #,##0.00_);_([$$-240A]\ * \(#,##0.00\);_([$$-240A]\ * &quot;-&quot;??_);_(@_)"/>
    <numFmt numFmtId="181" formatCode="_-[$$-240A]* #,##0.00_-;\-[$$-240A]* #,##0.00_-;_-[$$-240A]* &quot;-&quot;??_-;_-@_-"/>
    <numFmt numFmtId="182" formatCode="&quot;$&quot;\ #,##0.00"/>
    <numFmt numFmtId="183" formatCode="_(&quot;$&quot;\ * #,##0.00_);_(&quot;$&quot;\ * \(#,##0.00\);_(&quot;$&quot;\ * &quot;-&quot;??_);_(@_)"/>
    <numFmt numFmtId="184" formatCode="&quot;$&quot;\ #,##0"/>
    <numFmt numFmtId="185" formatCode="&quot;$&quot;\ #,##0_);[Red]\(&quot;$&quot;\ #,##0\)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color rgb="FF000000"/>
      <name val="Times New Roman"/>
      <family val="1"/>
    </font>
    <font>
      <b/>
      <sz val="10"/>
      <color theme="0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u/>
      <sz val="11"/>
      <color indexed="12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C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3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453">
    <xf numFmtId="0" fontId="0" fillId="0" borderId="0" xfId="0"/>
    <xf numFmtId="164" fontId="3" fillId="0" borderId="1" xfId="5" applyNumberFormat="1" applyFont="1" applyBorder="1"/>
    <xf numFmtId="0" fontId="8" fillId="0" borderId="0" xfId="0" applyFont="1"/>
    <xf numFmtId="0" fontId="9" fillId="0" borderId="0" xfId="0" applyFont="1"/>
    <xf numFmtId="0" fontId="8" fillId="5" borderId="1" xfId="0" applyFont="1" applyFill="1" applyBorder="1"/>
    <xf numFmtId="169" fontId="8" fillId="5" borderId="1" xfId="2" applyNumberFormat="1" applyFont="1" applyFill="1" applyBorder="1"/>
    <xf numFmtId="0" fontId="10" fillId="4" borderId="1" xfId="0" applyFont="1" applyFill="1" applyBorder="1" applyAlignment="1">
      <alignment horizontal="center" vertical="top" wrapText="1"/>
    </xf>
    <xf numFmtId="169" fontId="10" fillId="4" borderId="1" xfId="2" applyNumberFormat="1" applyFont="1" applyFill="1" applyBorder="1" applyAlignment="1">
      <alignment horizontal="center" vertical="top" wrapText="1"/>
    </xf>
    <xf numFmtId="0" fontId="8" fillId="8" borderId="1" xfId="0" applyFont="1" applyFill="1" applyBorder="1"/>
    <xf numFmtId="169" fontId="8" fillId="8" borderId="1" xfId="0" applyNumberFormat="1" applyFont="1" applyFill="1" applyBorder="1"/>
    <xf numFmtId="0" fontId="8" fillId="9" borderId="1" xfId="0" applyFont="1" applyFill="1" applyBorder="1"/>
    <xf numFmtId="170" fontId="8" fillId="9" borderId="1" xfId="2" applyNumberFormat="1" applyFont="1" applyFill="1" applyBorder="1"/>
    <xf numFmtId="169" fontId="10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/>
    <xf numFmtId="170" fontId="8" fillId="0" borderId="1" xfId="0" applyNumberFormat="1" applyFont="1" applyBorder="1"/>
    <xf numFmtId="10" fontId="8" fillId="0" borderId="1" xfId="3" applyNumberFormat="1" applyFont="1" applyBorder="1"/>
    <xf numFmtId="0" fontId="9" fillId="0" borderId="1" xfId="0" applyFont="1" applyBorder="1"/>
    <xf numFmtId="170" fontId="9" fillId="7" borderId="1" xfId="2" applyNumberFormat="1" applyFont="1" applyFill="1" applyBorder="1"/>
    <xf numFmtId="0" fontId="7" fillId="0" borderId="0" xfId="0" applyFont="1"/>
    <xf numFmtId="0" fontId="7" fillId="17" borderId="24" xfId="0" applyFont="1" applyFill="1" applyBorder="1"/>
    <xf numFmtId="10" fontId="7" fillId="17" borderId="25" xfId="3" applyNumberFormat="1" applyFont="1" applyFill="1" applyBorder="1"/>
    <xf numFmtId="0" fontId="7" fillId="17" borderId="26" xfId="0" applyFont="1" applyFill="1" applyBorder="1"/>
    <xf numFmtId="10" fontId="7" fillId="17" borderId="27" xfId="0" applyNumberFormat="1" applyFont="1" applyFill="1" applyBorder="1"/>
    <xf numFmtId="10" fontId="7" fillId="17" borderId="27" xfId="3" applyNumberFormat="1" applyFont="1" applyFill="1" applyBorder="1"/>
    <xf numFmtId="0" fontId="11" fillId="17" borderId="28" xfId="0" applyFont="1" applyFill="1" applyBorder="1"/>
    <xf numFmtId="10" fontId="11" fillId="17" borderId="29" xfId="0" applyNumberFormat="1" applyFont="1" applyFill="1" applyBorder="1"/>
    <xf numFmtId="169" fontId="7" fillId="17" borderId="25" xfId="0" applyNumberFormat="1" applyFont="1" applyFill="1" applyBorder="1"/>
    <xf numFmtId="169" fontId="7" fillId="17" borderId="27" xfId="2" applyNumberFormat="1" applyFont="1" applyFill="1" applyBorder="1"/>
    <xf numFmtId="9" fontId="7" fillId="17" borderId="27" xfId="0" applyNumberFormat="1" applyFont="1" applyFill="1" applyBorder="1"/>
    <xf numFmtId="0" fontId="14" fillId="17" borderId="26" xfId="0" applyFont="1" applyFill="1" applyBorder="1"/>
    <xf numFmtId="0" fontId="7" fillId="17" borderId="27" xfId="0" applyFont="1" applyFill="1" applyBorder="1"/>
    <xf numFmtId="0" fontId="14" fillId="17" borderId="28" xfId="0" applyFont="1" applyFill="1" applyBorder="1"/>
    <xf numFmtId="0" fontId="7" fillId="17" borderId="29" xfId="0" applyFont="1" applyFill="1" applyBorder="1"/>
    <xf numFmtId="0" fontId="15" fillId="0" borderId="0" xfId="4" applyFont="1"/>
    <xf numFmtId="0" fontId="15" fillId="0" borderId="1" xfId="4" applyFont="1" applyBorder="1"/>
    <xf numFmtId="0" fontId="15" fillId="0" borderId="1" xfId="4" applyFont="1" applyBorder="1" applyAlignment="1">
      <alignment horizontal="center" wrapText="1"/>
    </xf>
    <xf numFmtId="0" fontId="15" fillId="0" borderId="1" xfId="4" applyFont="1" applyBorder="1" applyAlignment="1">
      <alignment wrapText="1"/>
    </xf>
    <xf numFmtId="1" fontId="15" fillId="0" borderId="1" xfId="4" applyNumberFormat="1" applyFont="1" applyBorder="1"/>
    <xf numFmtId="9" fontId="15" fillId="0" borderId="1" xfId="4" applyNumberFormat="1" applyFont="1" applyBorder="1"/>
    <xf numFmtId="164" fontId="15" fillId="0" borderId="1" xfId="5" applyNumberFormat="1" applyFont="1" applyBorder="1"/>
    <xf numFmtId="164" fontId="15" fillId="0" borderId="0" xfId="4" applyNumberFormat="1" applyFont="1"/>
    <xf numFmtId="164" fontId="15" fillId="0" borderId="1" xfId="4" applyNumberFormat="1" applyFont="1" applyBorder="1"/>
    <xf numFmtId="0" fontId="15" fillId="0" borderId="0" xfId="4" applyFont="1" applyAlignment="1">
      <alignment horizontal="center"/>
    </xf>
    <xf numFmtId="164" fontId="15" fillId="0" borderId="1" xfId="5" applyNumberFormat="1" applyFont="1" applyFill="1" applyBorder="1"/>
    <xf numFmtId="9" fontId="15" fillId="0" borderId="0" xfId="4" applyNumberFormat="1" applyFont="1"/>
    <xf numFmtId="165" fontId="15" fillId="0" borderId="0" xfId="6" applyNumberFormat="1" applyFont="1"/>
    <xf numFmtId="164" fontId="15" fillId="0" borderId="0" xfId="5" applyNumberFormat="1" applyFont="1"/>
    <xf numFmtId="165" fontId="15" fillId="0" borderId="0" xfId="4" applyNumberFormat="1" applyFont="1"/>
    <xf numFmtId="10" fontId="15" fillId="0" borderId="0" xfId="6" applyNumberFormat="1" applyFont="1"/>
    <xf numFmtId="1" fontId="15" fillId="0" borderId="0" xfId="4" applyNumberFormat="1" applyFont="1"/>
    <xf numFmtId="0" fontId="15" fillId="12" borderId="6" xfId="4" applyFont="1" applyFill="1" applyBorder="1"/>
    <xf numFmtId="164" fontId="15" fillId="12" borderId="8" xfId="4" applyNumberFormat="1" applyFont="1" applyFill="1" applyBorder="1"/>
    <xf numFmtId="43" fontId="15" fillId="0" borderId="0" xfId="4" applyNumberFormat="1" applyFont="1"/>
    <xf numFmtId="0" fontId="16" fillId="0" borderId="0" xfId="0" applyFont="1"/>
    <xf numFmtId="0" fontId="3" fillId="0" borderId="0" xfId="0" applyFont="1"/>
    <xf numFmtId="0" fontId="16" fillId="11" borderId="1" xfId="0" applyFont="1" applyFill="1" applyBorder="1" applyAlignment="1">
      <alignment horizontal="center" vertical="top" wrapText="1"/>
    </xf>
    <xf numFmtId="0" fontId="16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/>
    <xf numFmtId="0" fontId="3" fillId="10" borderId="1" xfId="0" applyFont="1" applyFill="1" applyBorder="1" applyAlignment="1">
      <alignment horizontal="center"/>
    </xf>
    <xf numFmtId="166" fontId="3" fillId="10" borderId="1" xfId="2" applyNumberFormat="1" applyFont="1" applyFill="1" applyBorder="1" applyAlignment="1">
      <alignment horizontal="center"/>
    </xf>
    <xf numFmtId="167" fontId="3" fillId="10" borderId="1" xfId="0" applyNumberFormat="1" applyFont="1" applyFill="1" applyBorder="1"/>
    <xf numFmtId="0" fontId="8" fillId="10" borderId="1" xfId="0" applyFont="1" applyFill="1" applyBorder="1"/>
    <xf numFmtId="167" fontId="8" fillId="10" borderId="1" xfId="0" applyNumberFormat="1" applyFont="1" applyFill="1" applyBorder="1"/>
    <xf numFmtId="166" fontId="3" fillId="10" borderId="1" xfId="2" applyNumberFormat="1" applyFont="1" applyFill="1" applyBorder="1"/>
    <xf numFmtId="0" fontId="16" fillId="11" borderId="1" xfId="0" applyFont="1" applyFill="1" applyBorder="1" applyAlignment="1">
      <alignment horizontal="center"/>
    </xf>
    <xf numFmtId="168" fontId="16" fillId="11" borderId="1" xfId="0" applyNumberFormat="1" applyFont="1" applyFill="1" applyBorder="1"/>
    <xf numFmtId="167" fontId="16" fillId="11" borderId="1" xfId="0" applyNumberFormat="1" applyFont="1" applyFill="1" applyBorder="1"/>
    <xf numFmtId="0" fontId="8" fillId="11" borderId="1" xfId="0" applyFont="1" applyFill="1" applyBorder="1"/>
    <xf numFmtId="0" fontId="8" fillId="10" borderId="1" xfId="0" applyFont="1" applyFill="1" applyBorder="1" applyAlignment="1">
      <alignment horizontal="center"/>
    </xf>
    <xf numFmtId="168" fontId="17" fillId="10" borderId="1" xfId="0" applyNumberFormat="1" applyFont="1" applyFill="1" applyBorder="1" applyAlignment="1">
      <alignment vertical="center"/>
    </xf>
    <xf numFmtId="0" fontId="16" fillId="11" borderId="1" xfId="0" applyFont="1" applyFill="1" applyBorder="1" applyAlignment="1">
      <alignment horizontal="center" wrapText="1"/>
    </xf>
    <xf numFmtId="0" fontId="8" fillId="1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167" fontId="8" fillId="0" borderId="1" xfId="0" applyNumberFormat="1" applyFont="1" applyBorder="1"/>
    <xf numFmtId="167" fontId="16" fillId="3" borderId="1" xfId="0" applyNumberFormat="1" applyFont="1" applyFill="1" applyBorder="1"/>
    <xf numFmtId="0" fontId="3" fillId="7" borderId="2" xfId="0" applyFont="1" applyFill="1" applyBorder="1" applyAlignment="1">
      <alignment horizontal="justify" wrapText="1"/>
    </xf>
    <xf numFmtId="9" fontId="3" fillId="7" borderId="1" xfId="0" applyNumberFormat="1" applyFont="1" applyFill="1" applyBorder="1" applyAlignment="1">
      <alignment horizontal="center" wrapText="1"/>
    </xf>
    <xf numFmtId="1" fontId="3" fillId="7" borderId="1" xfId="0" applyNumberFormat="1" applyFont="1" applyFill="1" applyBorder="1" applyAlignment="1">
      <alignment horizontal="center" wrapText="1"/>
    </xf>
    <xf numFmtId="3" fontId="3" fillId="7" borderId="5" xfId="0" applyNumberFormat="1" applyFont="1" applyFill="1" applyBorder="1" applyAlignment="1">
      <alignment horizontal="center" vertical="center"/>
    </xf>
    <xf numFmtId="167" fontId="3" fillId="7" borderId="1" xfId="0" applyNumberFormat="1" applyFont="1" applyFill="1" applyBorder="1"/>
    <xf numFmtId="173" fontId="3" fillId="7" borderId="1" xfId="0" applyNumberFormat="1" applyFont="1" applyFill="1" applyBorder="1"/>
    <xf numFmtId="180" fontId="3" fillId="7" borderId="1" xfId="0" applyNumberFormat="1" applyFont="1" applyFill="1" applyBorder="1"/>
    <xf numFmtId="167" fontId="3" fillId="0" borderId="0" xfId="0" applyNumberFormat="1" applyFont="1"/>
    <xf numFmtId="167" fontId="8" fillId="0" borderId="0" xfId="0" applyNumberFormat="1" applyFont="1"/>
    <xf numFmtId="4" fontId="3" fillId="7" borderId="5" xfId="0" applyNumberFormat="1" applyFont="1" applyFill="1" applyBorder="1" applyAlignment="1">
      <alignment horizontal="center" vertical="center"/>
    </xf>
    <xf numFmtId="167" fontId="16" fillId="4" borderId="1" xfId="0" applyNumberFormat="1" applyFont="1" applyFill="1" applyBorder="1"/>
    <xf numFmtId="180" fontId="16" fillId="6" borderId="1" xfId="0" applyNumberFormat="1" applyFont="1" applyFill="1" applyBorder="1"/>
    <xf numFmtId="175" fontId="3" fillId="0" borderId="0" xfId="0" applyNumberFormat="1" applyFont="1"/>
    <xf numFmtId="0" fontId="3" fillId="0" borderId="0" xfId="0" applyFont="1" applyAlignment="1">
      <alignment horizontal="justify" wrapText="1"/>
    </xf>
    <xf numFmtId="180" fontId="3" fillId="0" borderId="0" xfId="0" applyNumberFormat="1" applyFont="1"/>
    <xf numFmtId="0" fontId="16" fillId="13" borderId="1" xfId="0" applyFont="1" applyFill="1" applyBorder="1" applyAlignment="1">
      <alignment horizontal="justify" wrapText="1"/>
    </xf>
    <xf numFmtId="3" fontId="16" fillId="0" borderId="1" xfId="0" applyNumberFormat="1" applyFont="1" applyBorder="1" applyAlignment="1">
      <alignment horizontal="center"/>
    </xf>
    <xf numFmtId="1" fontId="18" fillId="0" borderId="0" xfId="0" applyNumberFormat="1" applyFont="1"/>
    <xf numFmtId="181" fontId="3" fillId="0" borderId="0" xfId="0" applyNumberFormat="1" applyFont="1"/>
    <xf numFmtId="3" fontId="16" fillId="13" borderId="1" xfId="0" applyNumberFormat="1" applyFont="1" applyFill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" fontId="3" fillId="0" borderId="0" xfId="0" applyNumberFormat="1" applyFont="1"/>
    <xf numFmtId="0" fontId="3" fillId="0" borderId="1" xfId="0" applyFont="1" applyBorder="1"/>
    <xf numFmtId="3" fontId="3" fillId="0" borderId="0" xfId="0" applyNumberFormat="1" applyFont="1"/>
    <xf numFmtId="177" fontId="3" fillId="0" borderId="0" xfId="0" applyNumberFormat="1" applyFont="1"/>
    <xf numFmtId="164" fontId="3" fillId="14" borderId="1" xfId="5" applyNumberFormat="1" applyFont="1" applyFill="1" applyBorder="1"/>
    <xf numFmtId="0" fontId="16" fillId="4" borderId="2" xfId="0" applyFont="1" applyFill="1" applyBorder="1" applyAlignment="1">
      <alignment horizontal="center"/>
    </xf>
    <xf numFmtId="0" fontId="16" fillId="4" borderId="1" xfId="0" applyFont="1" applyFill="1" applyBorder="1"/>
    <xf numFmtId="0" fontId="3" fillId="7" borderId="1" xfId="0" applyFont="1" applyFill="1" applyBorder="1"/>
    <xf numFmtId="10" fontId="3" fillId="7" borderId="2" xfId="6" applyNumberFormat="1" applyFont="1" applyFill="1" applyBorder="1" applyAlignment="1" applyProtection="1">
      <alignment horizontal="center"/>
    </xf>
    <xf numFmtId="10" fontId="3" fillId="7" borderId="1" xfId="6" applyNumberFormat="1" applyFont="1" applyFill="1" applyBorder="1" applyAlignment="1" applyProtection="1">
      <alignment horizontal="right"/>
    </xf>
    <xf numFmtId="0" fontId="16" fillId="4" borderId="1" xfId="0" applyFont="1" applyFill="1" applyBorder="1" applyAlignment="1">
      <alignment horizontal="center"/>
    </xf>
    <xf numFmtId="168" fontId="3" fillId="7" borderId="2" xfId="2" applyNumberFormat="1" applyFont="1" applyFill="1" applyBorder="1" applyAlignment="1" applyProtection="1">
      <alignment horizontal="center" vertical="top" wrapText="1"/>
    </xf>
    <xf numFmtId="168" fontId="3" fillId="7" borderId="1" xfId="0" applyNumberFormat="1" applyFont="1" applyFill="1" applyBorder="1"/>
    <xf numFmtId="168" fontId="3" fillId="7" borderId="1" xfId="2" applyNumberFormat="1" applyFont="1" applyFill="1" applyBorder="1" applyAlignment="1" applyProtection="1">
      <alignment horizontal="center" vertical="top" wrapText="1"/>
    </xf>
    <xf numFmtId="168" fontId="8" fillId="7" borderId="1" xfId="0" applyNumberFormat="1" applyFont="1" applyFill="1" applyBorder="1"/>
    <xf numFmtId="0" fontId="8" fillId="7" borderId="1" xfId="0" applyFont="1" applyFill="1" applyBorder="1"/>
    <xf numFmtId="167" fontId="8" fillId="7" borderId="1" xfId="0" applyNumberFormat="1" applyFont="1" applyFill="1" applyBorder="1"/>
    <xf numFmtId="0" fontId="8" fillId="9" borderId="0" xfId="0" applyFont="1" applyFill="1"/>
    <xf numFmtId="168" fontId="8" fillId="9" borderId="0" xfId="0" applyNumberFormat="1" applyFont="1" applyFill="1"/>
    <xf numFmtId="0" fontId="3" fillId="9" borderId="4" xfId="0" applyFont="1" applyFill="1" applyBorder="1"/>
    <xf numFmtId="0" fontId="9" fillId="0" borderId="10" xfId="0" applyFont="1" applyBorder="1"/>
    <xf numFmtId="178" fontId="9" fillId="0" borderId="10" xfId="0" applyNumberFormat="1" applyFont="1" applyBorder="1"/>
    <xf numFmtId="0" fontId="9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71" fontId="8" fillId="0" borderId="10" xfId="0" applyNumberFormat="1" applyFont="1" applyBorder="1" applyAlignment="1">
      <alignment horizontal="center"/>
    </xf>
    <xf numFmtId="178" fontId="8" fillId="0" borderId="0" xfId="0" applyNumberFormat="1" applyFont="1"/>
    <xf numFmtId="0" fontId="8" fillId="0" borderId="10" xfId="0" applyFont="1" applyBorder="1"/>
    <xf numFmtId="178" fontId="8" fillId="0" borderId="10" xfId="0" applyNumberFormat="1" applyFont="1" applyBorder="1"/>
    <xf numFmtId="179" fontId="9" fillId="0" borderId="10" xfId="0" applyNumberFormat="1" applyFont="1" applyBorder="1" applyAlignment="1">
      <alignment horizontal="center"/>
    </xf>
    <xf numFmtId="179" fontId="8" fillId="0" borderId="10" xfId="0" applyNumberFormat="1" applyFont="1" applyBorder="1" applyAlignment="1">
      <alignment horizontal="left"/>
    </xf>
    <xf numFmtId="3" fontId="8" fillId="0" borderId="10" xfId="0" applyNumberFormat="1" applyFont="1" applyBorder="1" applyAlignment="1">
      <alignment horizontal="center"/>
    </xf>
    <xf numFmtId="178" fontId="8" fillId="0" borderId="10" xfId="0" applyNumberFormat="1" applyFont="1" applyBorder="1" applyAlignment="1">
      <alignment horizontal="left"/>
    </xf>
    <xf numFmtId="10" fontId="8" fillId="0" borderId="20" xfId="0" applyNumberFormat="1" applyFont="1" applyBorder="1"/>
    <xf numFmtId="179" fontId="9" fillId="0" borderId="10" xfId="0" applyNumberFormat="1" applyFont="1" applyBorder="1" applyAlignment="1">
      <alignment horizontal="left"/>
    </xf>
    <xf numFmtId="3" fontId="9" fillId="0" borderId="10" xfId="0" applyNumberFormat="1" applyFont="1" applyBorder="1" applyAlignment="1">
      <alignment horizontal="center"/>
    </xf>
    <xf numFmtId="178" fontId="9" fillId="0" borderId="10" xfId="0" applyNumberFormat="1" applyFont="1" applyBorder="1" applyAlignment="1">
      <alignment horizontal="left"/>
    </xf>
    <xf numFmtId="9" fontId="8" fillId="0" borderId="20" xfId="0" applyNumberFormat="1" applyFont="1" applyBorder="1"/>
    <xf numFmtId="165" fontId="8" fillId="0" borderId="20" xfId="0" applyNumberFormat="1" applyFont="1" applyBorder="1"/>
    <xf numFmtId="179" fontId="9" fillId="0" borderId="19" xfId="0" applyNumberFormat="1" applyFont="1" applyBorder="1" applyAlignment="1">
      <alignment horizontal="center"/>
    </xf>
    <xf numFmtId="171" fontId="8" fillId="0" borderId="20" xfId="0" applyNumberFormat="1" applyFont="1" applyBorder="1"/>
    <xf numFmtId="0" fontId="8" fillId="0" borderId="0" xfId="0" applyFont="1" applyAlignment="1">
      <alignment horizontal="center"/>
    </xf>
    <xf numFmtId="6" fontId="8" fillId="0" borderId="0" xfId="0" applyNumberFormat="1" applyFont="1"/>
    <xf numFmtId="0" fontId="8" fillId="0" borderId="0" xfId="0" applyFont="1" applyAlignment="1">
      <alignment vertical="center" wrapText="1"/>
    </xf>
    <xf numFmtId="178" fontId="8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8" fontId="19" fillId="0" borderId="0" xfId="0" applyNumberFormat="1" applyFont="1" applyAlignment="1">
      <alignment horizontal="center" vertical="center" wrapText="1"/>
    </xf>
    <xf numFmtId="0" fontId="18" fillId="0" borderId="0" xfId="0" applyFont="1"/>
    <xf numFmtId="167" fontId="20" fillId="4" borderId="5" xfId="0" applyNumberFormat="1" applyFont="1" applyFill="1" applyBorder="1"/>
    <xf numFmtId="2" fontId="3" fillId="0" borderId="5" xfId="0" applyNumberFormat="1" applyFont="1" applyBorder="1"/>
    <xf numFmtId="10" fontId="3" fillId="0" borderId="5" xfId="6" applyNumberFormat="1" applyFont="1" applyFill="1" applyBorder="1" applyProtection="1"/>
    <xf numFmtId="171" fontId="20" fillId="4" borderId="1" xfId="6" applyNumberFormat="1" applyFont="1" applyFill="1" applyBorder="1" applyProtection="1"/>
    <xf numFmtId="185" fontId="20" fillId="4" borderId="5" xfId="0" applyNumberFormat="1" applyFont="1" applyFill="1" applyBorder="1"/>
    <xf numFmtId="0" fontId="18" fillId="10" borderId="0" xfId="0" applyFont="1" applyFill="1"/>
    <xf numFmtId="0" fontId="3" fillId="10" borderId="0" xfId="0" applyFont="1" applyFill="1"/>
    <xf numFmtId="3" fontId="16" fillId="0" borderId="0" xfId="0" applyNumberFormat="1" applyFont="1" applyAlignment="1">
      <alignment horizontal="left"/>
    </xf>
    <xf numFmtId="0" fontId="3" fillId="7" borderId="1" xfId="0" applyFont="1" applyFill="1" applyBorder="1" applyAlignment="1">
      <alignment horizontal="center"/>
    </xf>
    <xf numFmtId="185" fontId="3" fillId="7" borderId="1" xfId="0" applyNumberFormat="1" applyFont="1" applyFill="1" applyBorder="1"/>
    <xf numFmtId="172" fontId="3" fillId="7" borderId="1" xfId="0" applyNumberFormat="1" applyFont="1" applyFill="1" applyBorder="1"/>
    <xf numFmtId="185" fontId="16" fillId="6" borderId="1" xfId="0" applyNumberFormat="1" applyFont="1" applyFill="1" applyBorder="1"/>
    <xf numFmtId="172" fontId="16" fillId="6" borderId="1" xfId="0" applyNumberFormat="1" applyFont="1" applyFill="1" applyBorder="1"/>
    <xf numFmtId="174" fontId="3" fillId="0" borderId="0" xfId="0" applyNumberFormat="1" applyFont="1"/>
    <xf numFmtId="9" fontId="8" fillId="8" borderId="1" xfId="0" applyNumberFormat="1" applyFont="1" applyFill="1" applyBorder="1"/>
    <xf numFmtId="164" fontId="8" fillId="8" borderId="1" xfId="1" applyNumberFormat="1" applyFont="1" applyFill="1" applyBorder="1"/>
    <xf numFmtId="164" fontId="8" fillId="8" borderId="1" xfId="0" applyNumberFormat="1" applyFont="1" applyFill="1" applyBorder="1"/>
    <xf numFmtId="0" fontId="16" fillId="10" borderId="0" xfId="0" applyFont="1" applyFill="1"/>
    <xf numFmtId="0" fontId="16" fillId="4" borderId="17" xfId="0" applyFont="1" applyFill="1" applyBorder="1" applyAlignment="1">
      <alignment horizontal="center"/>
    </xf>
    <xf numFmtId="3" fontId="16" fillId="4" borderId="4" xfId="0" applyNumberFormat="1" applyFont="1" applyFill="1" applyBorder="1" applyAlignment="1">
      <alignment horizontal="center"/>
    </xf>
    <xf numFmtId="0" fontId="3" fillId="5" borderId="16" xfId="0" applyFont="1" applyFill="1" applyBorder="1" applyAlignment="1">
      <alignment horizontal="justify" wrapText="1"/>
    </xf>
    <xf numFmtId="9" fontId="3" fillId="5" borderId="11" xfId="0" applyNumberFormat="1" applyFont="1" applyFill="1" applyBorder="1" applyAlignment="1">
      <alignment horizontal="center"/>
    </xf>
    <xf numFmtId="3" fontId="3" fillId="5" borderId="11" xfId="6" applyNumberFormat="1" applyFont="1" applyFill="1" applyBorder="1" applyAlignment="1" applyProtection="1">
      <alignment horizontal="center"/>
    </xf>
    <xf numFmtId="0" fontId="3" fillId="5" borderId="2" xfId="0" applyFont="1" applyFill="1" applyBorder="1" applyAlignment="1">
      <alignment horizontal="justify" wrapText="1"/>
    </xf>
    <xf numFmtId="0" fontId="16" fillId="4" borderId="2" xfId="0" applyFont="1" applyFill="1" applyBorder="1"/>
    <xf numFmtId="0" fontId="3" fillId="4" borderId="13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left"/>
    </xf>
    <xf numFmtId="167" fontId="16" fillId="4" borderId="5" xfId="0" applyNumberFormat="1" applyFont="1" applyFill="1" applyBorder="1"/>
    <xf numFmtId="0" fontId="3" fillId="4" borderId="13" xfId="0" applyFont="1" applyFill="1" applyBorder="1"/>
    <xf numFmtId="9" fontId="3" fillId="5" borderId="13" xfId="0" applyNumberFormat="1" applyFont="1" applyFill="1" applyBorder="1" applyAlignment="1">
      <alignment horizontal="center"/>
    </xf>
    <xf numFmtId="3" fontId="3" fillId="5" borderId="5" xfId="0" applyNumberFormat="1" applyFont="1" applyFill="1" applyBorder="1" applyAlignment="1">
      <alignment horizontal="center"/>
    </xf>
    <xf numFmtId="167" fontId="3" fillId="7" borderId="5" xfId="0" applyNumberFormat="1" applyFont="1" applyFill="1" applyBorder="1"/>
    <xf numFmtId="0" fontId="16" fillId="4" borderId="2" xfId="0" applyFont="1" applyFill="1" applyBorder="1" applyAlignment="1">
      <alignment wrapText="1"/>
    </xf>
    <xf numFmtId="0" fontId="16" fillId="4" borderId="2" xfId="0" applyFont="1" applyFill="1" applyBorder="1" applyAlignment="1">
      <alignment horizontal="justify" wrapText="1"/>
    </xf>
    <xf numFmtId="0" fontId="3" fillId="4" borderId="5" xfId="0" applyFont="1" applyFill="1" applyBorder="1"/>
    <xf numFmtId="0" fontId="3" fillId="5" borderId="2" xfId="0" applyFont="1" applyFill="1" applyBorder="1"/>
    <xf numFmtId="0" fontId="3" fillId="5" borderId="11" xfId="0" applyFont="1" applyFill="1" applyBorder="1" applyAlignment="1">
      <alignment horizontal="center"/>
    </xf>
    <xf numFmtId="3" fontId="3" fillId="5" borderId="11" xfId="0" applyNumberFormat="1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3" fontId="3" fillId="5" borderId="13" xfId="0" applyNumberFormat="1" applyFont="1" applyFill="1" applyBorder="1"/>
    <xf numFmtId="0" fontId="3" fillId="5" borderId="14" xfId="0" applyFont="1" applyFill="1" applyBorder="1" applyAlignment="1">
      <alignment horizontal="center"/>
    </xf>
    <xf numFmtId="3" fontId="3" fillId="5" borderId="0" xfId="0" applyNumberFormat="1" applyFont="1" applyFill="1"/>
    <xf numFmtId="9" fontId="3" fillId="5" borderId="13" xfId="0" applyNumberFormat="1" applyFont="1" applyFill="1" applyBorder="1"/>
    <xf numFmtId="0" fontId="3" fillId="5" borderId="5" xfId="0" applyFont="1" applyFill="1" applyBorder="1"/>
    <xf numFmtId="0" fontId="16" fillId="4" borderId="13" xfId="0" applyFont="1" applyFill="1" applyBorder="1"/>
    <xf numFmtId="0" fontId="16" fillId="4" borderId="5" xfId="0" applyFont="1" applyFill="1" applyBorder="1"/>
    <xf numFmtId="9" fontId="3" fillId="5" borderId="14" xfId="0" applyNumberFormat="1" applyFont="1" applyFill="1" applyBorder="1"/>
    <xf numFmtId="0" fontId="3" fillId="5" borderId="14" xfId="0" applyFont="1" applyFill="1" applyBorder="1"/>
    <xf numFmtId="0" fontId="16" fillId="7" borderId="1" xfId="0" applyFont="1" applyFill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3" fillId="0" borderId="12" xfId="0" applyFont="1" applyBorder="1"/>
    <xf numFmtId="0" fontId="3" fillId="5" borderId="16" xfId="0" applyFont="1" applyFill="1" applyBorder="1"/>
    <xf numFmtId="0" fontId="21" fillId="5" borderId="11" xfId="0" applyFont="1" applyFill="1" applyBorder="1" applyAlignment="1">
      <alignment horizontal="center"/>
    </xf>
    <xf numFmtId="3" fontId="21" fillId="5" borderId="18" xfId="0" applyNumberFormat="1" applyFont="1" applyFill="1" applyBorder="1" applyAlignment="1">
      <alignment horizontal="center"/>
    </xf>
    <xf numFmtId="3" fontId="21" fillId="7" borderId="11" xfId="0" applyNumberFormat="1" applyFont="1" applyFill="1" applyBorder="1" applyAlignment="1">
      <alignment horizontal="center"/>
    </xf>
    <xf numFmtId="0" fontId="21" fillId="5" borderId="13" xfId="0" applyFont="1" applyFill="1" applyBorder="1" applyAlignment="1">
      <alignment horizontal="center"/>
    </xf>
    <xf numFmtId="0" fontId="3" fillId="5" borderId="9" xfId="0" applyFont="1" applyFill="1" applyBorder="1"/>
    <xf numFmtId="0" fontId="22" fillId="4" borderId="2" xfId="0" applyFont="1" applyFill="1" applyBorder="1"/>
    <xf numFmtId="0" fontId="22" fillId="4" borderId="13" xfId="0" applyFont="1" applyFill="1" applyBorder="1"/>
    <xf numFmtId="0" fontId="22" fillId="4" borderId="5" xfId="0" applyFont="1" applyFill="1" applyBorder="1"/>
    <xf numFmtId="3" fontId="21" fillId="5" borderId="5" xfId="0" applyNumberFormat="1" applyFont="1" applyFill="1" applyBorder="1" applyAlignment="1">
      <alignment horizontal="center"/>
    </xf>
    <xf numFmtId="3" fontId="21" fillId="7" borderId="5" xfId="0" applyNumberFormat="1" applyFont="1" applyFill="1" applyBorder="1" applyAlignment="1">
      <alignment horizontal="center"/>
    </xf>
    <xf numFmtId="0" fontId="3" fillId="7" borderId="0" xfId="0" applyFont="1" applyFill="1"/>
    <xf numFmtId="3" fontId="23" fillId="4" borderId="5" xfId="0" applyNumberFormat="1" applyFont="1" applyFill="1" applyBorder="1" applyAlignment="1">
      <alignment horizontal="center"/>
    </xf>
    <xf numFmtId="10" fontId="8" fillId="0" borderId="0" xfId="0" applyNumberFormat="1" applyFont="1"/>
    <xf numFmtId="167" fontId="3" fillId="4" borderId="1" xfId="0" applyNumberFormat="1" applyFont="1" applyFill="1" applyBorder="1"/>
    <xf numFmtId="0" fontId="23" fillId="4" borderId="13" xfId="0" applyFont="1" applyFill="1" applyBorder="1" applyAlignment="1">
      <alignment horizontal="center"/>
    </xf>
    <xf numFmtId="3" fontId="23" fillId="4" borderId="13" xfId="0" applyNumberFormat="1" applyFont="1" applyFill="1" applyBorder="1" applyAlignment="1">
      <alignment horizontal="center"/>
    </xf>
    <xf numFmtId="3" fontId="21" fillId="5" borderId="13" xfId="0" applyNumberFormat="1" applyFont="1" applyFill="1" applyBorder="1" applyAlignment="1">
      <alignment horizontal="center"/>
    </xf>
    <xf numFmtId="0" fontId="3" fillId="5" borderId="13" xfId="0" applyFont="1" applyFill="1" applyBorder="1"/>
    <xf numFmtId="0" fontId="3" fillId="10" borderId="14" xfId="0" applyFont="1" applyFill="1" applyBorder="1"/>
    <xf numFmtId="0" fontId="3" fillId="10" borderId="12" xfId="0" applyFont="1" applyFill="1" applyBorder="1"/>
    <xf numFmtId="0" fontId="16" fillId="4" borderId="13" xfId="0" applyFont="1" applyFill="1" applyBorder="1" applyAlignment="1">
      <alignment horizontal="center"/>
    </xf>
    <xf numFmtId="168" fontId="16" fillId="4" borderId="1" xfId="0" applyNumberFormat="1" applyFont="1" applyFill="1" applyBorder="1"/>
    <xf numFmtId="168" fontId="3" fillId="0" borderId="1" xfId="0" applyNumberFormat="1" applyFont="1" applyBorder="1"/>
    <xf numFmtId="0" fontId="16" fillId="4" borderId="9" xfId="0" applyFont="1" applyFill="1" applyBorder="1"/>
    <xf numFmtId="0" fontId="16" fillId="4" borderId="0" xfId="0" applyFont="1" applyFill="1" applyAlignment="1">
      <alignment horizontal="center"/>
    </xf>
    <xf numFmtId="0" fontId="16" fillId="0" borderId="2" xfId="0" applyFont="1" applyBorder="1"/>
    <xf numFmtId="0" fontId="16" fillId="0" borderId="13" xfId="0" applyFont="1" applyBorder="1"/>
    <xf numFmtId="0" fontId="16" fillId="0" borderId="5" xfId="0" applyFont="1" applyBorder="1"/>
    <xf numFmtId="3" fontId="3" fillId="5" borderId="13" xfId="0" applyNumberFormat="1" applyFont="1" applyFill="1" applyBorder="1" applyAlignment="1">
      <alignment horizontal="center"/>
    </xf>
    <xf numFmtId="0" fontId="3" fillId="5" borderId="11" xfId="0" applyFont="1" applyFill="1" applyBorder="1"/>
    <xf numFmtId="167" fontId="16" fillId="4" borderId="12" xfId="0" applyNumberFormat="1" applyFont="1" applyFill="1" applyBorder="1"/>
    <xf numFmtId="167" fontId="16" fillId="4" borderId="15" xfId="0" applyNumberFormat="1" applyFont="1" applyFill="1" applyBorder="1"/>
    <xf numFmtId="168" fontId="3" fillId="0" borderId="0" xfId="0" applyNumberFormat="1" applyFont="1"/>
    <xf numFmtId="166" fontId="16" fillId="4" borderId="1" xfId="2" applyNumberFormat="1" applyFont="1" applyFill="1" applyBorder="1" applyProtection="1"/>
    <xf numFmtId="166" fontId="16" fillId="4" borderId="1" xfId="0" applyNumberFormat="1" applyFont="1" applyFill="1" applyBorder="1"/>
    <xf numFmtId="0" fontId="16" fillId="4" borderId="16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3" fontId="16" fillId="4" borderId="9" xfId="0" applyNumberFormat="1" applyFont="1" applyFill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2" fontId="3" fillId="1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16" fillId="4" borderId="16" xfId="0" applyNumberFormat="1" applyFont="1" applyFill="1" applyBorder="1" applyAlignment="1">
      <alignment horizontal="center"/>
    </xf>
    <xf numFmtId="2" fontId="16" fillId="4" borderId="17" xfId="0" applyNumberFormat="1" applyFont="1" applyFill="1" applyBorder="1" applyAlignment="1">
      <alignment horizontal="center"/>
    </xf>
    <xf numFmtId="2" fontId="16" fillId="4" borderId="11" xfId="0" applyNumberFormat="1" applyFont="1" applyFill="1" applyBorder="1" applyAlignment="1">
      <alignment horizontal="center"/>
    </xf>
    <xf numFmtId="2" fontId="16" fillId="4" borderId="18" xfId="0" applyNumberFormat="1" applyFont="1" applyFill="1" applyBorder="1" applyAlignment="1">
      <alignment horizontal="center"/>
    </xf>
    <xf numFmtId="1" fontId="16" fillId="4" borderId="9" xfId="0" applyNumberFormat="1" applyFont="1" applyFill="1" applyBorder="1" applyAlignment="1">
      <alignment horizontal="center"/>
    </xf>
    <xf numFmtId="1" fontId="16" fillId="4" borderId="15" xfId="0" applyNumberFormat="1" applyFont="1" applyFill="1" applyBorder="1" applyAlignment="1">
      <alignment horizontal="center"/>
    </xf>
    <xf numFmtId="1" fontId="16" fillId="4" borderId="14" xfId="0" applyNumberFormat="1" applyFont="1" applyFill="1" applyBorder="1" applyAlignment="1">
      <alignment horizontal="center"/>
    </xf>
    <xf numFmtId="1" fontId="16" fillId="4" borderId="12" xfId="0" applyNumberFormat="1" applyFont="1" applyFill="1" applyBorder="1" applyAlignment="1">
      <alignment horizontal="center"/>
    </xf>
    <xf numFmtId="167" fontId="3" fillId="7" borderId="15" xfId="0" applyNumberFormat="1" applyFont="1" applyFill="1" applyBorder="1"/>
    <xf numFmtId="167" fontId="3" fillId="10" borderId="0" xfId="0" applyNumberFormat="1" applyFont="1" applyFill="1"/>
    <xf numFmtId="1" fontId="16" fillId="4" borderId="16" xfId="0" applyNumberFormat="1" applyFont="1" applyFill="1" applyBorder="1" applyAlignment="1">
      <alignment horizontal="center"/>
    </xf>
    <xf numFmtId="1" fontId="16" fillId="4" borderId="17" xfId="0" applyNumberFormat="1" applyFont="1" applyFill="1" applyBorder="1" applyAlignment="1">
      <alignment horizontal="center"/>
    </xf>
    <xf numFmtId="1" fontId="16" fillId="4" borderId="11" xfId="0" applyNumberFormat="1" applyFont="1" applyFill="1" applyBorder="1" applyAlignment="1">
      <alignment horizontal="center"/>
    </xf>
    <xf numFmtId="1" fontId="16" fillId="4" borderId="18" xfId="0" applyNumberFormat="1" applyFont="1" applyFill="1" applyBorder="1" applyAlignment="1">
      <alignment horizontal="center"/>
    </xf>
    <xf numFmtId="3" fontId="16" fillId="4" borderId="15" xfId="0" applyNumberFormat="1" applyFont="1" applyFill="1" applyBorder="1" applyAlignment="1">
      <alignment horizontal="center"/>
    </xf>
    <xf numFmtId="3" fontId="16" fillId="4" borderId="14" xfId="0" applyNumberFormat="1" applyFont="1" applyFill="1" applyBorder="1" applyAlignment="1">
      <alignment horizontal="center"/>
    </xf>
    <xf numFmtId="3" fontId="16" fillId="4" borderId="12" xfId="0" applyNumberFormat="1" applyFont="1" applyFill="1" applyBorder="1" applyAlignment="1">
      <alignment horizontal="center"/>
    </xf>
    <xf numFmtId="10" fontId="3" fillId="7" borderId="15" xfId="6" applyNumberFormat="1" applyFont="1" applyFill="1" applyBorder="1" applyAlignment="1" applyProtection="1">
      <alignment horizontal="center"/>
    </xf>
    <xf numFmtId="9" fontId="3" fillId="0" borderId="0" xfId="6" applyFont="1" applyBorder="1" applyAlignment="1" applyProtection="1">
      <alignment horizontal="center"/>
    </xf>
    <xf numFmtId="2" fontId="3" fillId="7" borderId="15" xfId="6" applyNumberFormat="1" applyFont="1" applyFill="1" applyBorder="1" applyAlignment="1" applyProtection="1">
      <alignment horizontal="center"/>
    </xf>
    <xf numFmtId="2" fontId="3" fillId="10" borderId="0" xfId="6" applyNumberFormat="1" applyFont="1" applyFill="1" applyBorder="1" applyAlignment="1" applyProtection="1">
      <alignment horizontal="center"/>
    </xf>
    <xf numFmtId="2" fontId="3" fillId="0" borderId="0" xfId="6" applyNumberFormat="1" applyFont="1" applyFill="1" applyBorder="1" applyAlignment="1" applyProtection="1">
      <alignment horizontal="center"/>
    </xf>
    <xf numFmtId="9" fontId="3" fillId="10" borderId="0" xfId="6" applyFont="1" applyFill="1" applyBorder="1" applyAlignment="1" applyProtection="1">
      <alignment horizontal="center"/>
    </xf>
    <xf numFmtId="0" fontId="3" fillId="0" borderId="0" xfId="7" applyFont="1"/>
    <xf numFmtId="182" fontId="3" fillId="0" borderId="0" xfId="7" applyNumberFormat="1" applyFont="1"/>
    <xf numFmtId="0" fontId="16" fillId="0" borderId="0" xfId="7" applyFont="1"/>
    <xf numFmtId="182" fontId="16" fillId="0" borderId="0" xfId="7" applyNumberFormat="1" applyFont="1"/>
    <xf numFmtId="10" fontId="16" fillId="15" borderId="1" xfId="6" applyNumberFormat="1" applyFont="1" applyFill="1" applyBorder="1" applyAlignment="1" applyProtection="1">
      <alignment horizontal="center"/>
    </xf>
    <xf numFmtId="0" fontId="16" fillId="15" borderId="1" xfId="7" applyFont="1" applyFill="1" applyBorder="1" applyAlignment="1">
      <alignment horizontal="center"/>
    </xf>
    <xf numFmtId="0" fontId="3" fillId="10" borderId="2" xfId="7" applyFont="1" applyFill="1" applyBorder="1" applyAlignment="1">
      <alignment horizontal="center"/>
    </xf>
    <xf numFmtId="0" fontId="3" fillId="10" borderId="5" xfId="7" applyFont="1" applyFill="1" applyBorder="1" applyAlignment="1">
      <alignment horizontal="center"/>
    </xf>
    <xf numFmtId="167" fontId="3" fillId="16" borderId="5" xfId="7" applyNumberFormat="1" applyFont="1" applyFill="1" applyBorder="1"/>
    <xf numFmtId="10" fontId="3" fillId="16" borderId="1" xfId="7" applyNumberFormat="1" applyFont="1" applyFill="1" applyBorder="1" applyAlignment="1">
      <alignment horizontal="center"/>
    </xf>
    <xf numFmtId="176" fontId="3" fillId="16" borderId="1" xfId="7" applyNumberFormat="1" applyFont="1" applyFill="1" applyBorder="1" applyAlignment="1">
      <alignment horizontal="center"/>
    </xf>
    <xf numFmtId="167" fontId="3" fillId="16" borderId="1" xfId="7" applyNumberFormat="1" applyFont="1" applyFill="1" applyBorder="1"/>
    <xf numFmtId="0" fontId="3" fillId="10" borderId="9" xfId="7" applyFont="1" applyFill="1" applyBorder="1" applyAlignment="1">
      <alignment horizontal="center"/>
    </xf>
    <xf numFmtId="0" fontId="3" fillId="10" borderId="12" xfId="7" applyFont="1" applyFill="1" applyBorder="1" applyAlignment="1">
      <alignment horizontal="center"/>
    </xf>
    <xf numFmtId="0" fontId="3" fillId="10" borderId="23" xfId="7" applyFont="1" applyFill="1" applyBorder="1" applyAlignment="1">
      <alignment horizontal="center"/>
    </xf>
    <xf numFmtId="0" fontId="3" fillId="10" borderId="3" xfId="7" applyFont="1" applyFill="1" applyBorder="1" applyAlignment="1">
      <alignment horizontal="center"/>
    </xf>
    <xf numFmtId="167" fontId="16" fillId="15" borderId="1" xfId="7" applyNumberFormat="1" applyFont="1" applyFill="1" applyBorder="1"/>
    <xf numFmtId="0" fontId="3" fillId="0" borderId="1" xfId="7" applyFont="1" applyBorder="1"/>
    <xf numFmtId="10" fontId="16" fillId="15" borderId="1" xfId="7" applyNumberFormat="1" applyFont="1" applyFill="1" applyBorder="1" applyAlignment="1">
      <alignment horizontal="center"/>
    </xf>
    <xf numFmtId="0" fontId="24" fillId="0" borderId="0" xfId="7" applyFont="1"/>
    <xf numFmtId="183" fontId="9" fillId="0" borderId="1" xfId="8" applyFont="1" applyFill="1" applyBorder="1" applyAlignment="1" applyProtection="1">
      <alignment horizontal="center" vertical="center"/>
    </xf>
    <xf numFmtId="183" fontId="9" fillId="0" borderId="1" xfId="8" applyFont="1" applyFill="1" applyBorder="1" applyAlignment="1" applyProtection="1">
      <alignment horizontal="center"/>
    </xf>
    <xf numFmtId="182" fontId="9" fillId="0" borderId="1" xfId="8" applyNumberFormat="1" applyFont="1" applyFill="1" applyBorder="1" applyAlignment="1" applyProtection="1">
      <alignment horizontal="center"/>
    </xf>
    <xf numFmtId="183" fontId="9" fillId="0" borderId="5" xfId="8" applyFont="1" applyFill="1" applyBorder="1" applyAlignment="1" applyProtection="1">
      <alignment horizontal="center"/>
    </xf>
    <xf numFmtId="183" fontId="8" fillId="0" borderId="1" xfId="8" applyFont="1" applyFill="1" applyBorder="1" applyAlignment="1" applyProtection="1">
      <alignment horizontal="center" vertical="center"/>
    </xf>
    <xf numFmtId="184" fontId="3" fillId="0" borderId="1" xfId="7" applyNumberFormat="1" applyFont="1" applyBorder="1"/>
    <xf numFmtId="182" fontId="3" fillId="0" borderId="1" xfId="7" applyNumberFormat="1" applyFont="1" applyBorder="1"/>
    <xf numFmtId="0" fontId="3" fillId="16" borderId="5" xfId="7" applyFont="1" applyFill="1" applyBorder="1" applyAlignment="1">
      <alignment horizontal="center"/>
    </xf>
    <xf numFmtId="2" fontId="3" fillId="16" borderId="1" xfId="7" applyNumberFormat="1" applyFont="1" applyFill="1" applyBorder="1" applyAlignment="1">
      <alignment horizontal="center"/>
    </xf>
    <xf numFmtId="182" fontId="19" fillId="0" borderId="1" xfId="7" applyNumberFormat="1" applyFont="1" applyBorder="1" applyAlignment="1">
      <alignment vertical="center"/>
    </xf>
    <xf numFmtId="0" fontId="9" fillId="15" borderId="5" xfId="7" applyFont="1" applyFill="1" applyBorder="1" applyAlignment="1">
      <alignment horizontal="center"/>
    </xf>
    <xf numFmtId="1" fontId="9" fillId="15" borderId="1" xfId="7" applyNumberFormat="1" applyFont="1" applyFill="1" applyBorder="1" applyAlignment="1">
      <alignment horizontal="center"/>
    </xf>
    <xf numFmtId="184" fontId="3" fillId="0" borderId="0" xfId="7" applyNumberFormat="1" applyFont="1"/>
    <xf numFmtId="0" fontId="3" fillId="0" borderId="0" xfId="7" applyFont="1" applyAlignment="1">
      <alignment horizontal="center"/>
    </xf>
    <xf numFmtId="0" fontId="16" fillId="0" borderId="1" xfId="7" applyFont="1" applyBorder="1" applyAlignment="1">
      <alignment horizontal="center"/>
    </xf>
    <xf numFmtId="183" fontId="3" fillId="0" borderId="0" xfId="8" applyFont="1" applyFill="1" applyBorder="1" applyAlignment="1" applyProtection="1">
      <alignment horizontal="center" vertical="center"/>
    </xf>
    <xf numFmtId="1" fontId="16" fillId="15" borderId="1" xfId="7" applyNumberFormat="1" applyFont="1" applyFill="1" applyBorder="1" applyAlignment="1">
      <alignment horizontal="center"/>
    </xf>
    <xf numFmtId="0" fontId="3" fillId="0" borderId="0" xfId="7" applyFont="1" applyAlignment="1">
      <alignment wrapText="1"/>
    </xf>
    <xf numFmtId="0" fontId="15" fillId="0" borderId="0" xfId="7" applyFont="1"/>
    <xf numFmtId="182" fontId="15" fillId="0" borderId="0" xfId="7" applyNumberFormat="1" applyFont="1"/>
    <xf numFmtId="0" fontId="10" fillId="0" borderId="0" xfId="7" applyFont="1"/>
    <xf numFmtId="0" fontId="10" fillId="0" borderId="0" xfId="7" applyFont="1" applyAlignment="1">
      <alignment horizontal="center"/>
    </xf>
    <xf numFmtId="0" fontId="10" fillId="4" borderId="17" xfId="0" applyFont="1" applyFill="1" applyBorder="1" applyAlignment="1">
      <alignment horizontal="center"/>
    </xf>
    <xf numFmtId="3" fontId="10" fillId="4" borderId="4" xfId="0" applyNumberFormat="1" applyFont="1" applyFill="1" applyBorder="1" applyAlignment="1">
      <alignment horizontal="center"/>
    </xf>
    <xf numFmtId="3" fontId="10" fillId="0" borderId="0" xfId="7" applyNumberFormat="1" applyFont="1" applyAlignment="1">
      <alignment horizontal="center"/>
    </xf>
    <xf numFmtId="0" fontId="10" fillId="7" borderId="1" xfId="0" applyFont="1" applyFill="1" applyBorder="1" applyAlignment="1">
      <alignment horizontal="left"/>
    </xf>
    <xf numFmtId="167" fontId="15" fillId="7" borderId="1" xfId="0" applyNumberFormat="1" applyFont="1" applyFill="1" applyBorder="1"/>
    <xf numFmtId="167" fontId="15" fillId="0" borderId="0" xfId="7" applyNumberFormat="1" applyFont="1"/>
    <xf numFmtId="0" fontId="15" fillId="7" borderId="1" xfId="0" applyFont="1" applyFill="1" applyBorder="1"/>
    <xf numFmtId="0" fontId="10" fillId="4" borderId="1" xfId="0" applyFont="1" applyFill="1" applyBorder="1" applyAlignment="1">
      <alignment horizontal="left"/>
    </xf>
    <xf numFmtId="167" fontId="10" fillId="4" borderId="1" xfId="0" applyNumberFormat="1" applyFont="1" applyFill="1" applyBorder="1"/>
    <xf numFmtId="167" fontId="10" fillId="0" borderId="0" xfId="7" applyNumberFormat="1" applyFont="1"/>
    <xf numFmtId="0" fontId="10" fillId="0" borderId="0" xfId="0" applyFont="1"/>
    <xf numFmtId="0" fontId="15" fillId="0" borderId="0" xfId="0" applyFont="1"/>
    <xf numFmtId="0" fontId="15" fillId="0" borderId="12" xfId="0" applyFont="1" applyBorder="1"/>
    <xf numFmtId="167" fontId="15" fillId="0" borderId="0" xfId="0" applyNumberFormat="1" applyFont="1"/>
    <xf numFmtId="0" fontId="15" fillId="5" borderId="16" xfId="0" applyFont="1" applyFill="1" applyBorder="1"/>
    <xf numFmtId="0" fontId="15" fillId="5" borderId="11" xfId="0" applyFont="1" applyFill="1" applyBorder="1" applyAlignment="1">
      <alignment horizontal="center"/>
    </xf>
    <xf numFmtId="3" fontId="15" fillId="5" borderId="18" xfId="0" applyNumberFormat="1" applyFont="1" applyFill="1" applyBorder="1" applyAlignment="1">
      <alignment horizontal="center"/>
    </xf>
    <xf numFmtId="3" fontId="15" fillId="7" borderId="11" xfId="0" applyNumberFormat="1" applyFont="1" applyFill="1" applyBorder="1" applyAlignment="1">
      <alignment horizontal="center"/>
    </xf>
    <xf numFmtId="0" fontId="15" fillId="5" borderId="2" xfId="0" applyFont="1" applyFill="1" applyBorder="1"/>
    <xf numFmtId="0" fontId="15" fillId="5" borderId="13" xfId="0" applyFont="1" applyFill="1" applyBorder="1" applyAlignment="1">
      <alignment horizontal="center"/>
    </xf>
    <xf numFmtId="0" fontId="15" fillId="5" borderId="9" xfId="0" applyFont="1" applyFill="1" applyBorder="1"/>
    <xf numFmtId="0" fontId="10" fillId="4" borderId="2" xfId="0" applyFont="1" applyFill="1" applyBorder="1"/>
    <xf numFmtId="0" fontId="10" fillId="4" borderId="13" xfId="0" applyFont="1" applyFill="1" applyBorder="1"/>
    <xf numFmtId="0" fontId="10" fillId="4" borderId="5" xfId="0" applyFont="1" applyFill="1" applyBorder="1"/>
    <xf numFmtId="0" fontId="15" fillId="4" borderId="5" xfId="0" applyFont="1" applyFill="1" applyBorder="1"/>
    <xf numFmtId="0" fontId="10" fillId="10" borderId="0" xfId="0" applyFont="1" applyFill="1"/>
    <xf numFmtId="0" fontId="15" fillId="10" borderId="0" xfId="0" applyFont="1" applyFill="1"/>
    <xf numFmtId="3" fontId="15" fillId="5" borderId="5" xfId="0" applyNumberFormat="1" applyFont="1" applyFill="1" applyBorder="1" applyAlignment="1">
      <alignment horizontal="center"/>
    </xf>
    <xf numFmtId="3" fontId="15" fillId="7" borderId="5" xfId="0" applyNumberFormat="1" applyFont="1" applyFill="1" applyBorder="1" applyAlignment="1">
      <alignment horizontal="center"/>
    </xf>
    <xf numFmtId="0" fontId="15" fillId="7" borderId="0" xfId="0" applyFont="1" applyFill="1"/>
    <xf numFmtId="3" fontId="10" fillId="4" borderId="5" xfId="0" applyNumberFormat="1" applyFont="1" applyFill="1" applyBorder="1" applyAlignment="1">
      <alignment horizontal="center"/>
    </xf>
    <xf numFmtId="167" fontId="15" fillId="4" borderId="1" xfId="0" applyNumberFormat="1" applyFont="1" applyFill="1" applyBorder="1"/>
    <xf numFmtId="0" fontId="10" fillId="4" borderId="13" xfId="0" applyFont="1" applyFill="1" applyBorder="1" applyAlignment="1">
      <alignment horizontal="center"/>
    </xf>
    <xf numFmtId="3" fontId="10" fillId="4" borderId="13" xfId="0" applyNumberFormat="1" applyFont="1" applyFill="1" applyBorder="1" applyAlignment="1">
      <alignment horizontal="center"/>
    </xf>
    <xf numFmtId="182" fontId="10" fillId="0" borderId="0" xfId="7" applyNumberFormat="1" applyFont="1"/>
    <xf numFmtId="0" fontId="8" fillId="17" borderId="24" xfId="0" applyFont="1" applyFill="1" applyBorder="1"/>
    <xf numFmtId="169" fontId="8" fillId="17" borderId="25" xfId="0" applyNumberFormat="1" applyFont="1" applyFill="1" applyBorder="1"/>
    <xf numFmtId="0" fontId="8" fillId="17" borderId="26" xfId="0" applyFont="1" applyFill="1" applyBorder="1"/>
    <xf numFmtId="169" fontId="8" fillId="17" borderId="27" xfId="2" applyNumberFormat="1" applyFont="1" applyFill="1" applyBorder="1"/>
    <xf numFmtId="10" fontId="8" fillId="17" borderId="27" xfId="0" applyNumberFormat="1" applyFont="1" applyFill="1" applyBorder="1"/>
    <xf numFmtId="9" fontId="8" fillId="17" borderId="27" xfId="0" applyNumberFormat="1" applyFont="1" applyFill="1" applyBorder="1"/>
    <xf numFmtId="0" fontId="15" fillId="17" borderId="26" xfId="0" applyFont="1" applyFill="1" applyBorder="1"/>
    <xf numFmtId="0" fontId="8" fillId="17" borderId="27" xfId="0" applyFont="1" applyFill="1" applyBorder="1"/>
    <xf numFmtId="0" fontId="15" fillId="17" borderId="28" xfId="0" applyFont="1" applyFill="1" applyBorder="1"/>
    <xf numFmtId="0" fontId="8" fillId="17" borderId="29" xfId="0" applyFont="1" applyFill="1" applyBorder="1"/>
    <xf numFmtId="10" fontId="8" fillId="17" borderId="25" xfId="3" applyNumberFormat="1" applyFont="1" applyFill="1" applyBorder="1"/>
    <xf numFmtId="10" fontId="8" fillId="17" borderId="27" xfId="3" applyNumberFormat="1" applyFont="1" applyFill="1" applyBorder="1"/>
    <xf numFmtId="0" fontId="9" fillId="17" borderId="28" xfId="0" applyFont="1" applyFill="1" applyBorder="1"/>
    <xf numFmtId="10" fontId="9" fillId="17" borderId="29" xfId="0" applyNumberFormat="1" applyFont="1" applyFill="1" applyBorder="1"/>
    <xf numFmtId="10" fontId="10" fillId="15" borderId="1" xfId="6" applyNumberFormat="1" applyFont="1" applyFill="1" applyBorder="1" applyAlignment="1" applyProtection="1">
      <alignment horizontal="center"/>
    </xf>
    <xf numFmtId="0" fontId="10" fillId="15" borderId="1" xfId="7" applyFont="1" applyFill="1" applyBorder="1" applyAlignment="1">
      <alignment horizontal="center"/>
    </xf>
    <xf numFmtId="0" fontId="15" fillId="10" borderId="2" xfId="7" applyFont="1" applyFill="1" applyBorder="1" applyAlignment="1">
      <alignment horizontal="center"/>
    </xf>
    <xf numFmtId="0" fontId="15" fillId="10" borderId="5" xfId="7" applyFont="1" applyFill="1" applyBorder="1" applyAlignment="1">
      <alignment horizontal="center"/>
    </xf>
    <xf numFmtId="167" fontId="15" fillId="16" borderId="5" xfId="7" applyNumberFormat="1" applyFont="1" applyFill="1" applyBorder="1"/>
    <xf numFmtId="10" fontId="15" fillId="16" borderId="1" xfId="7" applyNumberFormat="1" applyFont="1" applyFill="1" applyBorder="1" applyAlignment="1">
      <alignment horizontal="center"/>
    </xf>
    <xf numFmtId="176" fontId="15" fillId="16" borderId="1" xfId="7" applyNumberFormat="1" applyFont="1" applyFill="1" applyBorder="1" applyAlignment="1">
      <alignment horizontal="center"/>
    </xf>
    <xf numFmtId="167" fontId="15" fillId="16" borderId="1" xfId="7" applyNumberFormat="1" applyFont="1" applyFill="1" applyBorder="1"/>
    <xf numFmtId="0" fontId="15" fillId="10" borderId="9" xfId="7" applyFont="1" applyFill="1" applyBorder="1" applyAlignment="1">
      <alignment horizontal="center"/>
    </xf>
    <xf numFmtId="0" fontId="15" fillId="10" borderId="12" xfId="7" applyFont="1" applyFill="1" applyBorder="1" applyAlignment="1">
      <alignment horizontal="center"/>
    </xf>
    <xf numFmtId="0" fontId="15" fillId="10" borderId="23" xfId="7" applyFont="1" applyFill="1" applyBorder="1" applyAlignment="1">
      <alignment horizontal="center"/>
    </xf>
    <xf numFmtId="0" fontId="15" fillId="10" borderId="3" xfId="7" applyFont="1" applyFill="1" applyBorder="1" applyAlignment="1">
      <alignment horizontal="center"/>
    </xf>
    <xf numFmtId="167" fontId="10" fillId="15" borderId="1" xfId="7" applyNumberFormat="1" applyFont="1" applyFill="1" applyBorder="1"/>
    <xf numFmtId="0" fontId="15" fillId="0" borderId="1" xfId="7" applyFont="1" applyBorder="1"/>
    <xf numFmtId="10" fontId="10" fillId="15" borderId="1" xfId="7" applyNumberFormat="1" applyFont="1" applyFill="1" applyBorder="1" applyAlignment="1">
      <alignment horizontal="center"/>
    </xf>
    <xf numFmtId="0" fontId="9" fillId="0" borderId="0" xfId="7" applyFont="1"/>
    <xf numFmtId="184" fontId="15" fillId="0" borderId="1" xfId="7" applyNumberFormat="1" applyFont="1" applyBorder="1"/>
    <xf numFmtId="182" fontId="15" fillId="0" borderId="1" xfId="7" applyNumberFormat="1" applyFont="1" applyBorder="1"/>
    <xf numFmtId="0" fontId="15" fillId="16" borderId="5" xfId="7" applyFont="1" applyFill="1" applyBorder="1" applyAlignment="1">
      <alignment horizontal="center"/>
    </xf>
    <xf numFmtId="2" fontId="15" fillId="16" borderId="1" xfId="7" applyNumberFormat="1" applyFont="1" applyFill="1" applyBorder="1" applyAlignment="1">
      <alignment horizontal="center"/>
    </xf>
    <xf numFmtId="184" fontId="15" fillId="0" borderId="0" xfId="7" applyNumberFormat="1" applyFont="1"/>
    <xf numFmtId="0" fontId="25" fillId="0" borderId="0" xfId="9" applyFont="1" applyAlignment="1" applyProtection="1"/>
    <xf numFmtId="0" fontId="15" fillId="0" borderId="0" xfId="7" applyFont="1" applyAlignment="1">
      <alignment horizontal="center"/>
    </xf>
    <xf numFmtId="0" fontId="10" fillId="0" borderId="1" xfId="7" applyFont="1" applyBorder="1" applyAlignment="1">
      <alignment horizontal="center"/>
    </xf>
    <xf numFmtId="183" fontId="15" fillId="0" borderId="0" xfId="8" applyFont="1" applyFill="1" applyBorder="1" applyAlignment="1" applyProtection="1">
      <alignment horizontal="center" vertical="center"/>
    </xf>
    <xf numFmtId="1" fontId="10" fillId="15" borderId="1" xfId="7" applyNumberFormat="1" applyFont="1" applyFill="1" applyBorder="1" applyAlignment="1">
      <alignment horizontal="center"/>
    </xf>
    <xf numFmtId="182" fontId="15" fillId="0" borderId="0" xfId="7" applyNumberFormat="1" applyFont="1" applyAlignment="1">
      <alignment wrapText="1"/>
    </xf>
    <xf numFmtId="0" fontId="15" fillId="0" borderId="0" xfId="7" applyFont="1" applyAlignment="1">
      <alignment wrapText="1"/>
    </xf>
    <xf numFmtId="9" fontId="15" fillId="0" borderId="0" xfId="6" applyFont="1" applyProtection="1"/>
    <xf numFmtId="0" fontId="10" fillId="4" borderId="1" xfId="0" applyFont="1" applyFill="1" applyBorder="1"/>
    <xf numFmtId="0" fontId="16" fillId="6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166" fontId="3" fillId="7" borderId="1" xfId="2" applyNumberFormat="1" applyFont="1" applyFill="1" applyBorder="1"/>
    <xf numFmtId="10" fontId="8" fillId="7" borderId="1" xfId="6" applyNumberFormat="1" applyFont="1" applyFill="1" applyBorder="1"/>
    <xf numFmtId="10" fontId="8" fillId="7" borderId="1" xfId="0" applyNumberFormat="1" applyFont="1" applyFill="1" applyBorder="1"/>
    <xf numFmtId="0" fontId="15" fillId="0" borderId="0" xfId="4" applyFont="1" applyAlignment="1">
      <alignment horizontal="center" wrapText="1"/>
    </xf>
    <xf numFmtId="0" fontId="15" fillId="11" borderId="6" xfId="4" applyFont="1" applyFill="1" applyBorder="1" applyAlignment="1">
      <alignment horizontal="center"/>
    </xf>
    <xf numFmtId="0" fontId="15" fillId="11" borderId="7" xfId="4" applyFont="1" applyFill="1" applyBorder="1" applyAlignment="1">
      <alignment horizontal="center"/>
    </xf>
    <xf numFmtId="0" fontId="15" fillId="11" borderId="8" xfId="4" applyFont="1" applyFill="1" applyBorder="1" applyAlignment="1">
      <alignment horizontal="center"/>
    </xf>
    <xf numFmtId="0" fontId="15" fillId="0" borderId="0" xfId="4" applyFont="1" applyAlignment="1">
      <alignment horizontal="center"/>
    </xf>
    <xf numFmtId="0" fontId="16" fillId="4" borderId="2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  <xf numFmtId="0" fontId="9" fillId="7" borderId="0" xfId="0" applyFont="1" applyFill="1" applyAlignment="1">
      <alignment horizontal="center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4" borderId="1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15" fillId="0" borderId="21" xfId="0" applyFont="1" applyBorder="1"/>
    <xf numFmtId="0" fontId="15" fillId="0" borderId="22" xfId="0" applyFont="1" applyBorder="1"/>
    <xf numFmtId="0" fontId="10" fillId="4" borderId="2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13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0" fontId="16" fillId="4" borderId="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6" fillId="5" borderId="2" xfId="0" applyFont="1" applyFill="1" applyBorder="1" applyAlignment="1">
      <alignment horizontal="left"/>
    </xf>
    <xf numFmtId="0" fontId="16" fillId="5" borderId="13" xfId="0" applyFont="1" applyFill="1" applyBorder="1" applyAlignment="1">
      <alignment horizontal="left"/>
    </xf>
    <xf numFmtId="0" fontId="16" fillId="5" borderId="5" xfId="0" applyFont="1" applyFill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22" fillId="4" borderId="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22" fillId="4" borderId="5" xfId="0" applyFont="1" applyFill="1" applyBorder="1" applyAlignment="1">
      <alignment horizontal="left"/>
    </xf>
    <xf numFmtId="0" fontId="15" fillId="0" borderId="1" xfId="7" applyFont="1" applyBorder="1" applyAlignment="1">
      <alignment horizontal="center"/>
    </xf>
    <xf numFmtId="0" fontId="10" fillId="15" borderId="1" xfId="7" applyFont="1" applyFill="1" applyBorder="1" applyAlignment="1">
      <alignment horizontal="center"/>
    </xf>
    <xf numFmtId="0" fontId="10" fillId="15" borderId="1" xfId="7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13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4" borderId="13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10" fillId="0" borderId="0" xfId="7" applyFont="1" applyAlignment="1">
      <alignment horizontal="left"/>
    </xf>
    <xf numFmtId="0" fontId="10" fillId="15" borderId="17" xfId="7" applyFont="1" applyFill="1" applyBorder="1" applyAlignment="1">
      <alignment horizontal="center" vertical="center" wrapText="1"/>
    </xf>
    <xf numFmtId="0" fontId="10" fillId="15" borderId="15" xfId="7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4" xfId="0" applyFont="1" applyBorder="1" applyAlignment="1">
      <alignment horizontal="center"/>
    </xf>
    <xf numFmtId="0" fontId="10" fillId="0" borderId="2" xfId="7" applyFont="1" applyBorder="1" applyAlignment="1">
      <alignment horizontal="center"/>
    </xf>
    <xf numFmtId="0" fontId="10" fillId="0" borderId="5" xfId="7" applyFont="1" applyBorder="1" applyAlignment="1">
      <alignment horizontal="center"/>
    </xf>
    <xf numFmtId="0" fontId="16" fillId="0" borderId="2" xfId="7" applyFont="1" applyBorder="1" applyAlignment="1">
      <alignment horizontal="center"/>
    </xf>
    <xf numFmtId="0" fontId="16" fillId="0" borderId="5" xfId="7" applyFont="1" applyBorder="1" applyAlignment="1">
      <alignment horizontal="center"/>
    </xf>
    <xf numFmtId="0" fontId="16" fillId="15" borderId="1" xfId="7" applyFont="1" applyFill="1" applyBorder="1" applyAlignment="1">
      <alignment horizontal="center"/>
    </xf>
    <xf numFmtId="0" fontId="3" fillId="0" borderId="1" xfId="7" applyFont="1" applyBorder="1" applyAlignment="1">
      <alignment horizontal="center"/>
    </xf>
    <xf numFmtId="0" fontId="16" fillId="15" borderId="1" xfId="7" applyFont="1" applyFill="1" applyBorder="1" applyAlignment="1">
      <alignment horizontal="center" vertical="center" wrapText="1"/>
    </xf>
    <xf numFmtId="0" fontId="16" fillId="15" borderId="15" xfId="7" applyFont="1" applyFill="1" applyBorder="1" applyAlignment="1">
      <alignment horizontal="center"/>
    </xf>
    <xf numFmtId="0" fontId="16" fillId="0" borderId="0" xfId="7" applyFont="1" applyAlignment="1">
      <alignment horizontal="left"/>
    </xf>
    <xf numFmtId="0" fontId="16" fillId="15" borderId="17" xfId="7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</cellXfs>
  <cellStyles count="10">
    <cellStyle name="Hipervínculo" xfId="9" builtinId="8"/>
    <cellStyle name="Millares" xfId="1" builtinId="3"/>
    <cellStyle name="Millares 2" xfId="5"/>
    <cellStyle name="Moneda" xfId="2" builtinId="4"/>
    <cellStyle name="Moneda 2" xfId="8"/>
    <cellStyle name="Normal" xfId="0" builtinId="0"/>
    <cellStyle name="Normal 2" xfId="4"/>
    <cellStyle name="Normal 3" xfId="7"/>
    <cellStyle name="Porcentaje" xfId="3" builtinId="5"/>
    <cellStyle name="Porcentaje 2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196850</xdr:colOff>
      <xdr:row>2</xdr:row>
      <xdr:rowOff>114300</xdr:rowOff>
    </xdr:from>
    <xdr:to>
      <xdr:col>13</xdr:col>
      <xdr:colOff>234950</xdr:colOff>
      <xdr:row>12</xdr:row>
      <xdr:rowOff>67011</xdr:rowOff>
    </xdr:to>
    <xdr:pic>
      <xdr:nvPicPr>
        <xdr:cNvPr id="2" name="image50.png">
          <a:extLst>
            <a:ext uri="{FF2B5EF4-FFF2-40B4-BE49-F238E27FC236}">
              <a16:creationId xmlns:a16="http://schemas.microsoft.com/office/drawing/2014/main" id="{881C0885-45B7-459C-A905-3623FB0BF90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378700" y="438150"/>
          <a:ext cx="3657600" cy="2011045"/>
        </a:xfrm>
        <a:prstGeom prst="rect">
          <a:avLst/>
        </a:prstGeom>
        <a:ln/>
      </xdr:spPr>
    </xdr:pic>
    <xdr:clientData/>
  </xdr:twoCellAnchor>
  <xdr:twoCellAnchor editAs="oneCell">
    <xdr:from>
      <xdr:col>8</xdr:col>
      <xdr:colOff>247650</xdr:colOff>
      <xdr:row>14</xdr:row>
      <xdr:rowOff>69850</xdr:rowOff>
    </xdr:from>
    <xdr:to>
      <xdr:col>13</xdr:col>
      <xdr:colOff>246380</xdr:colOff>
      <xdr:row>24</xdr:row>
      <xdr:rowOff>148478</xdr:rowOff>
    </xdr:to>
    <xdr:pic>
      <xdr:nvPicPr>
        <xdr:cNvPr id="3" name="image19.png">
          <a:extLst>
            <a:ext uri="{FF2B5EF4-FFF2-40B4-BE49-F238E27FC236}">
              <a16:creationId xmlns:a16="http://schemas.microsoft.com/office/drawing/2014/main" id="{D47C7B4A-3050-4A71-90D9-31A2BD3483C8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429500" y="2498725"/>
          <a:ext cx="3618230" cy="1984375"/>
        </a:xfrm>
        <a:prstGeom prst="rect">
          <a:avLst/>
        </a:prstGeom>
        <a:ln/>
      </xdr:spPr>
    </xdr:pic>
    <xdr:clientData/>
  </xdr:twoCellAnchor>
  <xdr:twoCellAnchor editAs="oneCell">
    <xdr:from>
      <xdr:col>13</xdr:col>
      <xdr:colOff>311150</xdr:colOff>
      <xdr:row>2</xdr:row>
      <xdr:rowOff>101600</xdr:rowOff>
    </xdr:from>
    <xdr:to>
      <xdr:col>19</xdr:col>
      <xdr:colOff>195580</xdr:colOff>
      <xdr:row>11</xdr:row>
      <xdr:rowOff>31525</xdr:rowOff>
    </xdr:to>
    <xdr:pic>
      <xdr:nvPicPr>
        <xdr:cNvPr id="4" name="image30.png">
          <a:extLst>
            <a:ext uri="{FF2B5EF4-FFF2-40B4-BE49-F238E27FC236}">
              <a16:creationId xmlns:a16="http://schemas.microsoft.com/office/drawing/2014/main" id="{F6D9F5B8-FF0C-42F8-B974-C6B6C17A9241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112500" y="425450"/>
          <a:ext cx="4227830" cy="1795145"/>
        </a:xfrm>
        <a:prstGeom prst="rect">
          <a:avLst/>
        </a:prstGeom>
        <a:ln/>
      </xdr:spPr>
    </xdr:pic>
    <xdr:clientData/>
  </xdr:twoCellAnchor>
  <xdr:twoCellAnchor editAs="oneCell">
    <xdr:from>
      <xdr:col>5</xdr:col>
      <xdr:colOff>568326</xdr:colOff>
      <xdr:row>44</xdr:row>
      <xdr:rowOff>34925</xdr:rowOff>
    </xdr:from>
    <xdr:to>
      <xdr:col>12</xdr:col>
      <xdr:colOff>123826</xdr:colOff>
      <xdr:row>55</xdr:row>
      <xdr:rowOff>117662</xdr:rowOff>
    </xdr:to>
    <xdr:pic>
      <xdr:nvPicPr>
        <xdr:cNvPr id="6" name="image53.png">
          <a:extLst>
            <a:ext uri="{FF2B5EF4-FFF2-40B4-BE49-F238E27FC236}">
              <a16:creationId xmlns:a16="http://schemas.microsoft.com/office/drawing/2014/main" id="{DB63EBE4-4EB4-46BD-898C-05BECCDC3C1E}"/>
            </a:ext>
            <a:ext uri="{147F2762-F138-4A5C-976F-8EAC2B608ADB}">
              <a16:predDERef xmlns:a16="http://schemas.microsoft.com/office/drawing/2014/main" pred="{F6D9F5B8-FF0C-42F8-B974-C6B6C17A9241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5578476" y="7321550"/>
          <a:ext cx="4622800" cy="219710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161925</xdr:rowOff>
    </xdr:from>
    <xdr:ext cx="3943350" cy="18097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2F121D5C-1ABC-4C93-872E-6D79FB388F7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38725" y="161925"/>
          <a:ext cx="3943350" cy="18097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I56"/>
  <sheetViews>
    <sheetView showGridLines="0" topLeftCell="A40" zoomScale="102" workbookViewId="0">
      <selection activeCell="D48" sqref="D48"/>
    </sheetView>
  </sheetViews>
  <sheetFormatPr baseColWidth="10" defaultColWidth="10.83203125" defaultRowHeight="14"/>
  <cols>
    <col min="1" max="1" width="10.83203125" style="33"/>
    <col min="2" max="2" width="23.1640625" style="33" customWidth="1"/>
    <col min="3" max="3" width="11.58203125" style="33" bestFit="1" customWidth="1"/>
    <col min="4" max="4" width="17.25" style="33" customWidth="1"/>
    <col min="5" max="5" width="12.25" style="33" bestFit="1" customWidth="1"/>
    <col min="6" max="16384" width="10.83203125" style="33"/>
  </cols>
  <sheetData>
    <row r="3" spans="2:6">
      <c r="B3" s="33" t="s">
        <v>0</v>
      </c>
      <c r="C3" s="33">
        <v>35936</v>
      </c>
    </row>
    <row r="4" spans="2:6">
      <c r="B4" s="33" t="s">
        <v>1</v>
      </c>
      <c r="C4" s="33">
        <v>380</v>
      </c>
    </row>
    <row r="5" spans="2:6">
      <c r="B5" s="33" t="s">
        <v>2</v>
      </c>
      <c r="C5" s="33">
        <v>365</v>
      </c>
    </row>
    <row r="6" spans="2:6">
      <c r="B6" s="33" t="s">
        <v>3</v>
      </c>
      <c r="C6" s="33">
        <v>52</v>
      </c>
    </row>
    <row r="7" spans="2:6" ht="14.5" thickBot="1"/>
    <row r="8" spans="2:6" ht="14.5" thickBot="1">
      <c r="B8" s="387" t="s">
        <v>4</v>
      </c>
      <c r="C8" s="388"/>
      <c r="D8" s="388"/>
      <c r="E8" s="388"/>
      <c r="F8" s="389"/>
    </row>
    <row r="10" spans="2:6" ht="26.15" customHeight="1">
      <c r="B10" s="34"/>
      <c r="C10" s="34" t="s">
        <v>5</v>
      </c>
      <c r="D10" s="35" t="s">
        <v>6</v>
      </c>
      <c r="E10" s="36" t="s">
        <v>7</v>
      </c>
      <c r="F10" s="34" t="s">
        <v>8</v>
      </c>
    </row>
    <row r="11" spans="2:6">
      <c r="B11" s="34" t="s">
        <v>9</v>
      </c>
      <c r="C11" s="34">
        <f>1*C5</f>
        <v>365</v>
      </c>
      <c r="D11" s="37">
        <f>C6*4</f>
        <v>208</v>
      </c>
      <c r="E11" s="37">
        <f>1*C6</f>
        <v>52</v>
      </c>
      <c r="F11" s="34">
        <v>0</v>
      </c>
    </row>
    <row r="12" spans="2:6">
      <c r="B12" s="34" t="s">
        <v>10</v>
      </c>
      <c r="C12" s="38">
        <v>0.63</v>
      </c>
      <c r="D12" s="38">
        <v>0.24</v>
      </c>
      <c r="E12" s="38">
        <v>0.13</v>
      </c>
      <c r="F12" s="38">
        <v>0</v>
      </c>
    </row>
    <row r="13" spans="2:6">
      <c r="B13" s="34" t="s">
        <v>1</v>
      </c>
      <c r="C13" s="34">
        <v>380</v>
      </c>
      <c r="D13" s="34">
        <v>380</v>
      </c>
      <c r="E13" s="34">
        <v>380</v>
      </c>
      <c r="F13" s="34">
        <v>380</v>
      </c>
    </row>
    <row r="14" spans="2:6">
      <c r="B14" s="34" t="s">
        <v>11</v>
      </c>
      <c r="C14" s="39">
        <f>+C13*C12*C11</f>
        <v>87381</v>
      </c>
      <c r="D14" s="39">
        <f t="shared" ref="D14:F14" si="0">+D13*D12*D11</f>
        <v>18969.600000000002</v>
      </c>
      <c r="E14" s="39">
        <f t="shared" si="0"/>
        <v>2568.7999999999997</v>
      </c>
      <c r="F14" s="39">
        <f t="shared" si="0"/>
        <v>0</v>
      </c>
    </row>
    <row r="16" spans="2:6">
      <c r="B16" s="33" t="s">
        <v>12</v>
      </c>
      <c r="C16" s="40">
        <f>SUM(C14:F14)</f>
        <v>108919.40000000001</v>
      </c>
    </row>
    <row r="18" spans="2:6">
      <c r="B18" s="390" t="s">
        <v>13</v>
      </c>
      <c r="C18" s="390"/>
      <c r="D18" s="390"/>
      <c r="E18" s="390"/>
      <c r="F18" s="390"/>
    </row>
    <row r="20" spans="2:6">
      <c r="B20" s="34" t="s">
        <v>14</v>
      </c>
      <c r="C20" s="38">
        <v>0.92</v>
      </c>
      <c r="D20" s="41">
        <f>C16*C20</f>
        <v>100205.84800000001</v>
      </c>
    </row>
    <row r="21" spans="2:6">
      <c r="B21" s="34" t="s">
        <v>15</v>
      </c>
      <c r="C21" s="38">
        <v>0.08</v>
      </c>
      <c r="D21" s="41">
        <f>C16*C21</f>
        <v>8713.5520000000015</v>
      </c>
    </row>
    <row r="23" spans="2:6">
      <c r="B23" s="33" t="s">
        <v>12</v>
      </c>
    </row>
    <row r="25" spans="2:6">
      <c r="B25" s="390" t="s">
        <v>16</v>
      </c>
      <c r="C25" s="390"/>
      <c r="D25" s="390"/>
      <c r="E25" s="390"/>
      <c r="F25" s="390"/>
    </row>
    <row r="26" spans="2:6">
      <c r="B26" s="42"/>
      <c r="C26" s="42"/>
      <c r="D26" s="42"/>
      <c r="E26" s="42"/>
      <c r="F26" s="42"/>
    </row>
    <row r="27" spans="2:6">
      <c r="B27" s="34" t="s">
        <v>17</v>
      </c>
      <c r="C27" s="38">
        <v>0.86</v>
      </c>
      <c r="D27" s="39">
        <f>+C16*C27</f>
        <v>93670.684000000008</v>
      </c>
    </row>
    <row r="28" spans="2:6">
      <c r="B28" s="34" t="s">
        <v>18</v>
      </c>
      <c r="C28" s="38">
        <v>0.14000000000000001</v>
      </c>
      <c r="D28" s="43">
        <f>+C28*C16</f>
        <v>15248.716000000002</v>
      </c>
    </row>
    <row r="30" spans="2:6" ht="14.5" thickBot="1"/>
    <row r="31" spans="2:6" ht="14.5" thickBot="1">
      <c r="B31" s="387" t="s">
        <v>19</v>
      </c>
      <c r="C31" s="388"/>
      <c r="D31" s="388"/>
      <c r="E31" s="389"/>
    </row>
    <row r="33" spans="2:9">
      <c r="B33" s="33" t="s">
        <v>0</v>
      </c>
      <c r="C33" s="33">
        <v>35936</v>
      </c>
    </row>
    <row r="34" spans="2:9">
      <c r="B34" s="33" t="s">
        <v>1</v>
      </c>
      <c r="C34" s="33">
        <v>380</v>
      </c>
    </row>
    <row r="36" spans="2:9">
      <c r="C36" s="33">
        <v>35936</v>
      </c>
      <c r="D36" s="44">
        <v>1</v>
      </c>
    </row>
    <row r="37" spans="2:9">
      <c r="C37" s="33">
        <v>380</v>
      </c>
      <c r="D37" s="45">
        <f>C37/C36</f>
        <v>1.0574354407836153E-2</v>
      </c>
      <c r="F37" s="390" t="s">
        <v>20</v>
      </c>
      <c r="G37" s="390"/>
      <c r="H37" s="390"/>
      <c r="I37" s="390"/>
    </row>
    <row r="38" spans="2:9">
      <c r="F38" s="390"/>
      <c r="G38" s="390"/>
      <c r="H38" s="390"/>
      <c r="I38" s="390"/>
    </row>
    <row r="39" spans="2:9">
      <c r="F39" s="390"/>
      <c r="G39" s="390"/>
      <c r="H39" s="390"/>
      <c r="I39" s="390"/>
    </row>
    <row r="40" spans="2:9">
      <c r="C40" s="46">
        <v>93670.683999999994</v>
      </c>
      <c r="D40" s="47">
        <v>1.0574354407836153E-2</v>
      </c>
    </row>
    <row r="41" spans="2:9">
      <c r="C41" s="46">
        <f>(C40*D41)/D40</f>
        <v>8858288.684799999</v>
      </c>
      <c r="D41" s="44">
        <v>1</v>
      </c>
    </row>
    <row r="43" spans="2:9" ht="14.5" thickBot="1"/>
    <row r="44" spans="2:9" ht="14.5" thickBot="1">
      <c r="B44" s="387" t="s">
        <v>21</v>
      </c>
      <c r="C44" s="388"/>
      <c r="D44" s="388"/>
      <c r="E44" s="389"/>
    </row>
    <row r="47" spans="2:9">
      <c r="B47" s="33" t="s">
        <v>22</v>
      </c>
      <c r="C47" s="48">
        <v>4.1500000000000002E-2</v>
      </c>
    </row>
    <row r="48" spans="2:9">
      <c r="B48" s="33" t="s">
        <v>23</v>
      </c>
      <c r="C48" s="40">
        <f>+C41</f>
        <v>8858288.684799999</v>
      </c>
    </row>
    <row r="50" spans="2:5" ht="14.5" thickBot="1">
      <c r="B50" s="33" t="s">
        <v>24</v>
      </c>
      <c r="C50" s="40">
        <f>C48*C47</f>
        <v>367618.98041919997</v>
      </c>
      <c r="E50" s="49">
        <f>+C51/12</f>
        <v>83.931274068310501</v>
      </c>
    </row>
    <row r="51" spans="2:5" ht="14.5" thickBot="1">
      <c r="B51" s="50" t="s">
        <v>25</v>
      </c>
      <c r="C51" s="51">
        <f>C50/365</f>
        <v>1007.175288819726</v>
      </c>
      <c r="E51" s="49">
        <f>+C51/30</f>
        <v>33.572509627324202</v>
      </c>
    </row>
    <row r="52" spans="2:5">
      <c r="C52" s="52"/>
    </row>
    <row r="53" spans="2:5">
      <c r="B53" s="386" t="s">
        <v>281</v>
      </c>
      <c r="C53" s="386"/>
      <c r="D53" s="386"/>
    </row>
    <row r="54" spans="2:5">
      <c r="B54" s="386"/>
      <c r="C54" s="386"/>
      <c r="D54" s="386"/>
    </row>
    <row r="55" spans="2:5">
      <c r="B55" s="386"/>
      <c r="C55" s="386"/>
      <c r="D55" s="386"/>
    </row>
    <row r="56" spans="2:5">
      <c r="B56" s="386"/>
      <c r="C56" s="386"/>
      <c r="D56" s="386"/>
    </row>
  </sheetData>
  <mergeCells count="7">
    <mergeCell ref="B53:D56"/>
    <mergeCell ref="B8:F8"/>
    <mergeCell ref="B18:F18"/>
    <mergeCell ref="B25:F25"/>
    <mergeCell ref="B31:E31"/>
    <mergeCell ref="F37:I39"/>
    <mergeCell ref="B44:E4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91"/>
  <sheetViews>
    <sheetView showGridLines="0" topLeftCell="B1" workbookViewId="0">
      <selection activeCell="B1" sqref="A1:XFD1048576"/>
    </sheetView>
  </sheetViews>
  <sheetFormatPr baseColWidth="10" defaultColWidth="11.4140625" defaultRowHeight="14"/>
  <cols>
    <col min="1" max="1" width="11.4140625" style="2"/>
    <col min="2" max="2" width="40.58203125" style="2" customWidth="1"/>
    <col min="3" max="3" width="18.83203125" style="2" customWidth="1"/>
    <col min="4" max="4" width="17.75" style="2" customWidth="1"/>
    <col min="5" max="5" width="18.4140625" style="2" customWidth="1"/>
    <col min="6" max="6" width="16.4140625" style="2" customWidth="1"/>
    <col min="7" max="7" width="17.25" style="2" customWidth="1"/>
    <col min="8" max="8" width="24.25" style="2" customWidth="1"/>
    <col min="9" max="9" width="22.75" style="2" customWidth="1"/>
    <col min="10" max="10" width="29.25" style="2" bestFit="1" customWidth="1"/>
    <col min="11" max="11" width="14.25" style="2" bestFit="1" customWidth="1"/>
    <col min="12" max="14" width="12.83203125" style="2" bestFit="1" customWidth="1"/>
    <col min="15" max="16384" width="11.4140625" style="2"/>
  </cols>
  <sheetData>
    <row r="2" spans="2:13">
      <c r="B2" s="393" t="s">
        <v>49</v>
      </c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</row>
    <row r="4" spans="2:13">
      <c r="B4" s="53" t="s">
        <v>26</v>
      </c>
      <c r="C4" s="54"/>
      <c r="D4" s="54"/>
      <c r="E4" s="54"/>
    </row>
    <row r="5" spans="2:13" ht="26">
      <c r="B5" s="55" t="s">
        <v>27</v>
      </c>
      <c r="C5" s="56" t="s">
        <v>28</v>
      </c>
      <c r="D5" s="56" t="s">
        <v>29</v>
      </c>
      <c r="E5" s="56" t="s">
        <v>30</v>
      </c>
      <c r="F5" s="56" t="s">
        <v>50</v>
      </c>
      <c r="G5" s="56" t="s">
        <v>89</v>
      </c>
      <c r="H5" s="56" t="s">
        <v>90</v>
      </c>
    </row>
    <row r="6" spans="2:13">
      <c r="B6" s="57" t="s">
        <v>31</v>
      </c>
      <c r="C6" s="58">
        <v>1</v>
      </c>
      <c r="D6" s="59">
        <v>3400000</v>
      </c>
      <c r="E6" s="60">
        <v>3400000</v>
      </c>
      <c r="F6" s="61">
        <v>10</v>
      </c>
      <c r="G6" s="62">
        <f>E6/F6</f>
        <v>340000</v>
      </c>
      <c r="H6" s="62">
        <f>G6/12</f>
        <v>28333.333333333332</v>
      </c>
    </row>
    <row r="7" spans="2:13">
      <c r="B7" s="57" t="s">
        <v>32</v>
      </c>
      <c r="C7" s="58">
        <v>1</v>
      </c>
      <c r="D7" s="59">
        <v>7756000</v>
      </c>
      <c r="E7" s="60">
        <v>7756000</v>
      </c>
      <c r="F7" s="61">
        <v>10</v>
      </c>
      <c r="G7" s="62">
        <f t="shared" ref="G7:G11" si="0">E7/F7</f>
        <v>775600</v>
      </c>
      <c r="H7" s="62">
        <f t="shared" ref="H7:H11" si="1">G7/12</f>
        <v>64633.333333333336</v>
      </c>
    </row>
    <row r="8" spans="2:13">
      <c r="B8" s="57" t="s">
        <v>33</v>
      </c>
      <c r="C8" s="58">
        <v>1</v>
      </c>
      <c r="D8" s="63">
        <v>18200000</v>
      </c>
      <c r="E8" s="60">
        <v>18200000</v>
      </c>
      <c r="F8" s="61">
        <v>10</v>
      </c>
      <c r="G8" s="62">
        <f t="shared" si="0"/>
        <v>1820000</v>
      </c>
      <c r="H8" s="62">
        <f t="shared" si="1"/>
        <v>151666.66666666666</v>
      </c>
    </row>
    <row r="9" spans="2:13">
      <c r="B9" s="57" t="s">
        <v>34</v>
      </c>
      <c r="C9" s="58">
        <v>1</v>
      </c>
      <c r="D9" s="59">
        <v>745140</v>
      </c>
      <c r="E9" s="60">
        <v>745140</v>
      </c>
      <c r="F9" s="61">
        <v>10</v>
      </c>
      <c r="G9" s="62">
        <f t="shared" si="0"/>
        <v>74514</v>
      </c>
      <c r="H9" s="62">
        <f t="shared" si="1"/>
        <v>6209.5</v>
      </c>
    </row>
    <row r="10" spans="2:13">
      <c r="B10" s="57" t="s">
        <v>35</v>
      </c>
      <c r="C10" s="58">
        <v>1</v>
      </c>
      <c r="D10" s="59">
        <v>1740515</v>
      </c>
      <c r="E10" s="60">
        <v>1740515</v>
      </c>
      <c r="F10" s="61">
        <v>10</v>
      </c>
      <c r="G10" s="62">
        <f t="shared" si="0"/>
        <v>174051.5</v>
      </c>
      <c r="H10" s="62">
        <f t="shared" si="1"/>
        <v>14504.291666666666</v>
      </c>
    </row>
    <row r="11" spans="2:13">
      <c r="B11" s="57" t="s">
        <v>36</v>
      </c>
      <c r="C11" s="58">
        <v>1</v>
      </c>
      <c r="D11" s="59">
        <v>2549900</v>
      </c>
      <c r="E11" s="60">
        <v>2549900</v>
      </c>
      <c r="F11" s="61">
        <v>10</v>
      </c>
      <c r="G11" s="62">
        <f t="shared" si="0"/>
        <v>254990</v>
      </c>
      <c r="H11" s="62">
        <f t="shared" si="1"/>
        <v>21249.166666666668</v>
      </c>
    </row>
    <row r="12" spans="2:13">
      <c r="B12" s="55" t="s">
        <v>12</v>
      </c>
      <c r="C12" s="64"/>
      <c r="D12" s="65"/>
      <c r="E12" s="66">
        <f>SUM(E6:E11)</f>
        <v>34391555</v>
      </c>
      <c r="F12" s="67"/>
      <c r="G12" s="66">
        <f>SUM(G6:G11)</f>
        <v>3439155.5</v>
      </c>
      <c r="H12" s="66">
        <f>SUM(H6:H11)</f>
        <v>286596.29166666669</v>
      </c>
    </row>
    <row r="15" spans="2:13">
      <c r="B15" s="53" t="s">
        <v>37</v>
      </c>
      <c r="C15" s="54"/>
      <c r="D15" s="54"/>
      <c r="E15" s="54"/>
    </row>
    <row r="16" spans="2:13" ht="26">
      <c r="B16" s="55" t="s">
        <v>27</v>
      </c>
      <c r="C16" s="56" t="s">
        <v>28</v>
      </c>
      <c r="D16" s="56" t="s">
        <v>38</v>
      </c>
      <c r="E16" s="56" t="s">
        <v>30</v>
      </c>
      <c r="F16" s="56" t="s">
        <v>50</v>
      </c>
      <c r="G16" s="56" t="s">
        <v>89</v>
      </c>
      <c r="H16" s="56" t="s">
        <v>90</v>
      </c>
    </row>
    <row r="17" spans="2:8">
      <c r="B17" s="61" t="s">
        <v>39</v>
      </c>
      <c r="C17" s="68">
        <v>1</v>
      </c>
      <c r="D17" s="69">
        <v>455900</v>
      </c>
      <c r="E17" s="60">
        <f t="shared" ref="E17:E21" si="2">+D17*C17</f>
        <v>455900</v>
      </c>
      <c r="F17" s="61">
        <v>5</v>
      </c>
      <c r="G17" s="62">
        <f>E17/F17</f>
        <v>91180</v>
      </c>
      <c r="H17" s="62">
        <f>G17/12</f>
        <v>7598.333333333333</v>
      </c>
    </row>
    <row r="18" spans="2:8">
      <c r="B18" s="61" t="s">
        <v>40</v>
      </c>
      <c r="C18" s="68">
        <v>5</v>
      </c>
      <c r="D18" s="69">
        <v>325000</v>
      </c>
      <c r="E18" s="60">
        <f>+D18*C18</f>
        <v>1625000</v>
      </c>
      <c r="F18" s="61">
        <v>10</v>
      </c>
      <c r="G18" s="62">
        <f t="shared" ref="G18:G21" si="3">E18/F18</f>
        <v>162500</v>
      </c>
      <c r="H18" s="62">
        <f t="shared" ref="H18:H21" si="4">G18/12</f>
        <v>13541.666666666666</v>
      </c>
    </row>
    <row r="19" spans="2:8">
      <c r="B19" s="61" t="s">
        <v>41</v>
      </c>
      <c r="C19" s="68">
        <v>1</v>
      </c>
      <c r="D19" s="69">
        <v>165000</v>
      </c>
      <c r="E19" s="60">
        <f t="shared" si="2"/>
        <v>165000</v>
      </c>
      <c r="F19" s="61">
        <v>5</v>
      </c>
      <c r="G19" s="62">
        <f t="shared" si="3"/>
        <v>33000</v>
      </c>
      <c r="H19" s="62">
        <f t="shared" si="4"/>
        <v>2750</v>
      </c>
    </row>
    <row r="20" spans="2:8">
      <c r="B20" s="61" t="s">
        <v>42</v>
      </c>
      <c r="C20" s="68">
        <v>1</v>
      </c>
      <c r="D20" s="69">
        <v>799900</v>
      </c>
      <c r="E20" s="60">
        <f t="shared" si="2"/>
        <v>799900</v>
      </c>
      <c r="F20" s="61">
        <v>5</v>
      </c>
      <c r="G20" s="62">
        <f t="shared" si="3"/>
        <v>159980</v>
      </c>
      <c r="H20" s="62">
        <f t="shared" si="4"/>
        <v>13331.666666666666</v>
      </c>
    </row>
    <row r="21" spans="2:8">
      <c r="B21" s="61" t="s">
        <v>43</v>
      </c>
      <c r="C21" s="68">
        <v>1</v>
      </c>
      <c r="D21" s="69">
        <v>550000</v>
      </c>
      <c r="E21" s="60">
        <f t="shared" si="2"/>
        <v>550000</v>
      </c>
      <c r="F21" s="61">
        <v>5</v>
      </c>
      <c r="G21" s="62">
        <f t="shared" si="3"/>
        <v>110000</v>
      </c>
      <c r="H21" s="62">
        <f t="shared" si="4"/>
        <v>9166.6666666666661</v>
      </c>
    </row>
    <row r="22" spans="2:8">
      <c r="B22" s="55" t="s">
        <v>12</v>
      </c>
      <c r="C22" s="70"/>
      <c r="D22" s="65"/>
      <c r="E22" s="66">
        <f>SUM(E17:E21)</f>
        <v>3595800</v>
      </c>
      <c r="F22" s="8"/>
      <c r="G22" s="66">
        <f>SUM(G16:G21)</f>
        <v>556660</v>
      </c>
      <c r="H22" s="66">
        <f>SUM(H16:H21)</f>
        <v>46388.333333333328</v>
      </c>
    </row>
    <row r="23" spans="2:8">
      <c r="B23" s="71"/>
      <c r="C23" s="71"/>
      <c r="D23" s="71"/>
      <c r="E23" s="71"/>
      <c r="F23" s="71"/>
      <c r="G23" s="71"/>
      <c r="H23" s="71"/>
    </row>
    <row r="25" spans="2:8">
      <c r="B25" s="53" t="s">
        <v>44</v>
      </c>
      <c r="C25" s="54"/>
      <c r="D25" s="54"/>
      <c r="E25" s="54"/>
    </row>
    <row r="26" spans="2:8" ht="26">
      <c r="B26" s="55" t="s">
        <v>27</v>
      </c>
      <c r="C26" s="55" t="s">
        <v>28</v>
      </c>
      <c r="D26" s="55" t="s">
        <v>45</v>
      </c>
      <c r="E26" s="55" t="s">
        <v>46</v>
      </c>
      <c r="F26" s="72" t="s">
        <v>50</v>
      </c>
      <c r="G26" s="72" t="s">
        <v>51</v>
      </c>
      <c r="H26" s="72" t="s">
        <v>52</v>
      </c>
    </row>
    <row r="27" spans="2:8">
      <c r="B27" s="61" t="s">
        <v>47</v>
      </c>
      <c r="C27" s="68">
        <v>1</v>
      </c>
      <c r="D27" s="69">
        <v>1800000</v>
      </c>
      <c r="E27" s="60">
        <f>D27*C27</f>
        <v>1800000</v>
      </c>
      <c r="F27" s="61">
        <v>5</v>
      </c>
      <c r="G27" s="73">
        <f>E27/F27</f>
        <v>360000</v>
      </c>
      <c r="H27" s="73">
        <f>G27/12</f>
        <v>30000</v>
      </c>
    </row>
    <row r="28" spans="2:8">
      <c r="B28" s="61" t="s">
        <v>98</v>
      </c>
      <c r="C28" s="68">
        <v>1</v>
      </c>
      <c r="D28" s="69">
        <v>2000000</v>
      </c>
      <c r="E28" s="60">
        <v>2000000</v>
      </c>
      <c r="F28" s="61">
        <v>5</v>
      </c>
      <c r="G28" s="73">
        <f t="shared" ref="G28:G29" si="5">E28/F28</f>
        <v>400000</v>
      </c>
      <c r="H28" s="73">
        <f>G28/12</f>
        <v>33333.333333333336</v>
      </c>
    </row>
    <row r="29" spans="2:8">
      <c r="B29" s="61" t="s">
        <v>48</v>
      </c>
      <c r="C29" s="68">
        <v>2</v>
      </c>
      <c r="D29" s="69">
        <v>132000</v>
      </c>
      <c r="E29" s="60">
        <f>D29*C29</f>
        <v>264000</v>
      </c>
      <c r="F29" s="61">
        <v>5</v>
      </c>
      <c r="G29" s="73">
        <f t="shared" si="5"/>
        <v>52800</v>
      </c>
      <c r="H29" s="73">
        <f t="shared" ref="H29" si="6">G29/12</f>
        <v>4400</v>
      </c>
    </row>
    <row r="30" spans="2:8">
      <c r="B30" s="55" t="s">
        <v>12</v>
      </c>
      <c r="C30" s="55"/>
      <c r="D30" s="65"/>
      <c r="E30" s="66">
        <f>SUM(E27:E29)</f>
        <v>4064000</v>
      </c>
      <c r="F30" s="8"/>
      <c r="G30" s="74">
        <f>SUM(G27:G29)</f>
        <v>812800</v>
      </c>
      <c r="H30" s="74">
        <f>SUM(H27:H29)</f>
        <v>67733.333333333343</v>
      </c>
    </row>
    <row r="34" spans="2:14">
      <c r="B34" s="393" t="s">
        <v>99</v>
      </c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</row>
    <row r="36" spans="2:14">
      <c r="B36" s="53" t="s">
        <v>173</v>
      </c>
      <c r="C36" s="54"/>
      <c r="D36" s="54"/>
      <c r="E36" s="54"/>
      <c r="F36" s="54"/>
      <c r="G36" s="54"/>
      <c r="H36" s="54"/>
      <c r="I36" s="54"/>
      <c r="J36" s="54"/>
    </row>
    <row r="37" spans="2:14">
      <c r="B37" s="397" t="s">
        <v>147</v>
      </c>
      <c r="C37" s="397" t="s">
        <v>148</v>
      </c>
      <c r="D37" s="397" t="s">
        <v>149</v>
      </c>
      <c r="E37" s="397" t="s">
        <v>150</v>
      </c>
      <c r="F37" s="394" t="s">
        <v>151</v>
      </c>
      <c r="G37" s="394" t="s">
        <v>152</v>
      </c>
      <c r="H37" s="394" t="s">
        <v>153</v>
      </c>
      <c r="I37" s="394" t="s">
        <v>154</v>
      </c>
      <c r="J37" s="54" t="s">
        <v>155</v>
      </c>
      <c r="K37" s="396" t="s">
        <v>202</v>
      </c>
      <c r="L37" s="396"/>
      <c r="M37" s="396"/>
      <c r="N37" s="396"/>
    </row>
    <row r="38" spans="2:14">
      <c r="B38" s="398"/>
      <c r="C38" s="398"/>
      <c r="D38" s="398"/>
      <c r="E38" s="398" t="s">
        <v>156</v>
      </c>
      <c r="F38" s="395"/>
      <c r="G38" s="395"/>
      <c r="H38" s="395"/>
      <c r="I38" s="395"/>
      <c r="J38" s="54"/>
      <c r="K38" s="2" t="s">
        <v>191</v>
      </c>
      <c r="L38" s="2" t="s">
        <v>192</v>
      </c>
      <c r="M38" s="2" t="s">
        <v>193</v>
      </c>
      <c r="N38" s="2" t="s">
        <v>194</v>
      </c>
    </row>
    <row r="39" spans="2:14">
      <c r="B39" s="75" t="s">
        <v>157</v>
      </c>
      <c r="C39" s="76" t="s">
        <v>158</v>
      </c>
      <c r="D39" s="77">
        <f>K51/4</f>
        <v>7553.814666147945</v>
      </c>
      <c r="E39" s="78">
        <v>1</v>
      </c>
      <c r="F39" s="79">
        <v>500</v>
      </c>
      <c r="G39" s="79">
        <f>E39*F39</f>
        <v>500</v>
      </c>
      <c r="H39" s="80">
        <f>I39*12</f>
        <v>45322887.996887669</v>
      </c>
      <c r="I39" s="81">
        <f>D39*G39</f>
        <v>3776907.3330739727</v>
      </c>
      <c r="J39" s="54"/>
      <c r="K39" s="82">
        <f>('Estados proyectados'!D4)*$G39</f>
        <v>49855176.796576448</v>
      </c>
      <c r="L39" s="82">
        <f>('Estados proyectados'!E4)*$G39</f>
        <v>54840694.476234093</v>
      </c>
      <c r="M39" s="82">
        <f>('Estados proyectados'!F4)*$G39</f>
        <v>60324763.92385751</v>
      </c>
      <c r="N39" s="82">
        <f>('Estados proyectados'!G4)*$G39</f>
        <v>66357240.316243261</v>
      </c>
    </row>
    <row r="40" spans="2:14">
      <c r="B40" s="75" t="s">
        <v>159</v>
      </c>
      <c r="C40" s="76" t="s">
        <v>158</v>
      </c>
      <c r="D40" s="77">
        <f>+D39</f>
        <v>7553.814666147945</v>
      </c>
      <c r="E40" s="78">
        <v>1</v>
      </c>
      <c r="F40" s="79">
        <v>300</v>
      </c>
      <c r="G40" s="79">
        <f t="shared" ref="G40:G43" si="7">E40*F40</f>
        <v>300</v>
      </c>
      <c r="H40" s="80">
        <f t="shared" ref="H40:H45" si="8">I40*12</f>
        <v>27193732.798132598</v>
      </c>
      <c r="I40" s="81">
        <f>D40*G40</f>
        <v>2266144.3998443834</v>
      </c>
      <c r="J40" s="54"/>
      <c r="K40" s="82">
        <f>('Estados proyectados'!D5)*$G40</f>
        <v>29913106.077945866</v>
      </c>
      <c r="L40" s="82">
        <f>('Estados proyectados'!E5)*$G40</f>
        <v>32904416.685740456</v>
      </c>
      <c r="M40" s="82">
        <f>('Estados proyectados'!F5)*$G40</f>
        <v>36194858.354314506</v>
      </c>
      <c r="N40" s="82">
        <f>('Estados proyectados'!G5)*$G40</f>
        <v>39814344.189745955</v>
      </c>
    </row>
    <row r="41" spans="2:14">
      <c r="B41" s="75" t="s">
        <v>160</v>
      </c>
      <c r="C41" s="76" t="s">
        <v>158</v>
      </c>
      <c r="D41" s="77">
        <f>+D39</f>
        <v>7553.814666147945</v>
      </c>
      <c r="E41" s="78">
        <v>1</v>
      </c>
      <c r="F41" s="79">
        <v>200</v>
      </c>
      <c r="G41" s="79">
        <f t="shared" si="7"/>
        <v>200</v>
      </c>
      <c r="H41" s="80">
        <f t="shared" si="8"/>
        <v>18129155.198755067</v>
      </c>
      <c r="I41" s="81">
        <f t="shared" ref="I41:I45" si="9">D41*G41</f>
        <v>1510762.9332295889</v>
      </c>
      <c r="J41" s="54"/>
      <c r="K41" s="82">
        <f>('Estados proyectados'!D6)*$G41</f>
        <v>19942070.718630578</v>
      </c>
      <c r="L41" s="82">
        <f>('Estados proyectados'!E6)*$G41</f>
        <v>21936277.790493637</v>
      </c>
      <c r="M41" s="82">
        <f>('Estados proyectados'!F6)*$G41</f>
        <v>24129905.569543004</v>
      </c>
      <c r="N41" s="82">
        <f>('Estados proyectados'!G6)*$G41</f>
        <v>26542896.126497306</v>
      </c>
    </row>
    <row r="42" spans="2:14">
      <c r="B42" s="75" t="s">
        <v>161</v>
      </c>
      <c r="C42" s="76" t="s">
        <v>158</v>
      </c>
      <c r="D42" s="77">
        <f>+D39</f>
        <v>7553.814666147945</v>
      </c>
      <c r="E42" s="78">
        <v>1</v>
      </c>
      <c r="F42" s="79">
        <v>100</v>
      </c>
      <c r="G42" s="79">
        <f t="shared" si="7"/>
        <v>100</v>
      </c>
      <c r="H42" s="80">
        <f t="shared" si="8"/>
        <v>9064577.5993775334</v>
      </c>
      <c r="I42" s="81">
        <f t="shared" si="9"/>
        <v>755381.46661479445</v>
      </c>
      <c r="J42" s="54"/>
      <c r="K42" s="82">
        <f>('Estados proyectados'!D7)*$G42</f>
        <v>9971035.3593152892</v>
      </c>
      <c r="L42" s="82">
        <f>('Estados proyectados'!E7)*$G42</f>
        <v>10968138.895246819</v>
      </c>
      <c r="M42" s="82">
        <f>('Estados proyectados'!F7)*$G42</f>
        <v>12064952.784771502</v>
      </c>
      <c r="N42" s="82">
        <f>('Estados proyectados'!G7)*$G42</f>
        <v>13271448.063248653</v>
      </c>
    </row>
    <row r="43" spans="2:14">
      <c r="B43" s="75" t="s">
        <v>162</v>
      </c>
      <c r="C43" s="76" t="s">
        <v>163</v>
      </c>
      <c r="D43" s="77">
        <f>D44+D45</f>
        <v>1762.5567554345205</v>
      </c>
      <c r="E43" s="78">
        <v>1</v>
      </c>
      <c r="F43" s="79">
        <v>5</v>
      </c>
      <c r="G43" s="79">
        <f t="shared" si="7"/>
        <v>5</v>
      </c>
      <c r="H43" s="80">
        <f t="shared" si="8"/>
        <v>105753.40532607122</v>
      </c>
      <c r="I43" s="81">
        <f t="shared" si="9"/>
        <v>8812.7837771726026</v>
      </c>
      <c r="J43" s="54"/>
      <c r="K43" s="82">
        <f>((D43*12)*1.1)*G43</f>
        <v>116328.74585867836</v>
      </c>
      <c r="L43" s="83">
        <f>K43*1.1</f>
        <v>127961.62044454621</v>
      </c>
      <c r="M43" s="83">
        <f t="shared" ref="M43:N43" si="10">L43*1.1</f>
        <v>140757.78248900085</v>
      </c>
      <c r="N43" s="83">
        <f t="shared" si="10"/>
        <v>154833.56073790096</v>
      </c>
    </row>
    <row r="44" spans="2:14">
      <c r="B44" s="75" t="s">
        <v>164</v>
      </c>
      <c r="C44" s="76" t="s">
        <v>163</v>
      </c>
      <c r="D44" s="77">
        <f>(K51*0.5)/30</f>
        <v>503.587644409863</v>
      </c>
      <c r="E44" s="84">
        <f>1/30</f>
        <v>3.3333333333333333E-2</v>
      </c>
      <c r="F44" s="79">
        <v>100</v>
      </c>
      <c r="G44" s="79">
        <f>F44</f>
        <v>100</v>
      </c>
      <c r="H44" s="80">
        <f t="shared" si="8"/>
        <v>604305.17329183558</v>
      </c>
      <c r="I44" s="81">
        <f t="shared" si="9"/>
        <v>50358.764440986299</v>
      </c>
      <c r="J44" s="54"/>
      <c r="K44" s="82">
        <f t="shared" ref="K44:K45" si="11">((D44*12)*1.1)*G44</f>
        <v>664735.69062101911</v>
      </c>
      <c r="L44" s="83">
        <f t="shared" ref="L44:N45" si="12">K44*1.1</f>
        <v>731209.25968312111</v>
      </c>
      <c r="M44" s="83">
        <f t="shared" si="12"/>
        <v>804330.1856514333</v>
      </c>
      <c r="N44" s="83">
        <f t="shared" si="12"/>
        <v>884763.20421657676</v>
      </c>
    </row>
    <row r="45" spans="2:14">
      <c r="B45" s="75" t="s">
        <v>165</v>
      </c>
      <c r="C45" s="76" t="s">
        <v>163</v>
      </c>
      <c r="D45" s="77">
        <f>(K51*0.5)/12</f>
        <v>1258.9691110246574</v>
      </c>
      <c r="E45" s="84">
        <f>1/12</f>
        <v>8.3333333333333329E-2</v>
      </c>
      <c r="F45" s="79">
        <v>50</v>
      </c>
      <c r="G45" s="79">
        <f>F45</f>
        <v>50</v>
      </c>
      <c r="H45" s="80">
        <f t="shared" si="8"/>
        <v>755381.46661479445</v>
      </c>
      <c r="I45" s="81">
        <f t="shared" si="9"/>
        <v>62948.455551232873</v>
      </c>
      <c r="J45" s="54"/>
      <c r="K45" s="82">
        <f t="shared" si="11"/>
        <v>830919.61327627394</v>
      </c>
      <c r="L45" s="83">
        <f t="shared" si="12"/>
        <v>914011.57460390136</v>
      </c>
      <c r="M45" s="83">
        <f t="shared" si="12"/>
        <v>1005412.7320642916</v>
      </c>
      <c r="N45" s="83">
        <f t="shared" si="12"/>
        <v>1105954.0052707209</v>
      </c>
    </row>
    <row r="46" spans="2:14">
      <c r="B46" s="391" t="s">
        <v>12</v>
      </c>
      <c r="C46" s="392"/>
      <c r="D46" s="85"/>
      <c r="E46" s="85"/>
      <c r="F46" s="85"/>
      <c r="G46" s="86">
        <f>SUM(G39:G45)</f>
        <v>1255</v>
      </c>
      <c r="H46" s="86">
        <f>SUM(H39:H45)</f>
        <v>101175793.63838556</v>
      </c>
      <c r="I46" s="86">
        <f>SUM(I39:I45)</f>
        <v>8431316.1365321316</v>
      </c>
      <c r="J46" s="87"/>
      <c r="K46" s="82">
        <f>SUM(K39:K45)</f>
        <v>111293373.00222416</v>
      </c>
      <c r="L46" s="82">
        <f t="shared" ref="L46:N46" si="13">SUM(L39:L45)</f>
        <v>122422710.30244657</v>
      </c>
      <c r="M46" s="82">
        <f t="shared" si="13"/>
        <v>134664981.33269125</v>
      </c>
      <c r="N46" s="82">
        <f t="shared" si="13"/>
        <v>148131479.46596038</v>
      </c>
    </row>
    <row r="47" spans="2:14">
      <c r="B47" s="54"/>
      <c r="C47" s="54"/>
      <c r="D47" s="54"/>
      <c r="E47" s="88"/>
      <c r="F47" s="54"/>
      <c r="G47" s="89"/>
      <c r="H47" s="54"/>
      <c r="I47" s="54"/>
      <c r="J47" s="54"/>
      <c r="K47" s="54"/>
    </row>
    <row r="48" spans="2:14">
      <c r="B48" s="54"/>
      <c r="C48" s="54"/>
      <c r="D48" s="54"/>
      <c r="E48" s="88"/>
      <c r="F48" s="54"/>
      <c r="G48" s="89"/>
      <c r="H48" s="54"/>
      <c r="I48" s="54"/>
      <c r="J48" s="54"/>
      <c r="K48" s="54"/>
    </row>
    <row r="49" spans="2:11">
      <c r="B49" s="90" t="s">
        <v>166</v>
      </c>
      <c r="C49" s="91">
        <f>+C50*12</f>
        <v>362583.10397510137</v>
      </c>
      <c r="D49" s="54"/>
      <c r="E49" s="92"/>
      <c r="F49" s="54"/>
      <c r="G49" s="93"/>
      <c r="H49" s="54"/>
      <c r="I49" s="54"/>
      <c r="J49" s="399" t="s">
        <v>167</v>
      </c>
      <c r="K49" s="399"/>
    </row>
    <row r="50" spans="2:11">
      <c r="B50" s="90" t="s">
        <v>168</v>
      </c>
      <c r="C50" s="94">
        <f>+K51</f>
        <v>30215.25866459178</v>
      </c>
      <c r="D50" s="95"/>
      <c r="E50" s="92"/>
      <c r="F50" s="96"/>
      <c r="G50" s="96"/>
      <c r="H50" s="54">
        <f>36000*12</f>
        <v>432000</v>
      </c>
      <c r="I50" s="54"/>
      <c r="J50" s="97" t="s">
        <v>169</v>
      </c>
      <c r="K50" s="1">
        <f>+DEMANDA!C51</f>
        <v>1007.175288819726</v>
      </c>
    </row>
    <row r="51" spans="2:11">
      <c r="B51" s="54" t="s">
        <v>170</v>
      </c>
      <c r="C51" s="98"/>
      <c r="D51" s="54"/>
      <c r="E51" s="99"/>
      <c r="F51" s="54"/>
      <c r="G51" s="54"/>
      <c r="H51" s="54"/>
      <c r="I51" s="54" t="s">
        <v>171</v>
      </c>
      <c r="J51" s="97" t="s">
        <v>172</v>
      </c>
      <c r="K51" s="100">
        <f>+K50*30</f>
        <v>30215.25866459178</v>
      </c>
    </row>
    <row r="52" spans="2:11">
      <c r="B52" s="54"/>
      <c r="C52" s="98"/>
      <c r="D52" s="54"/>
      <c r="E52" s="99"/>
      <c r="F52" s="54"/>
      <c r="G52" s="54"/>
      <c r="H52" s="54"/>
      <c r="I52" s="54"/>
      <c r="J52" s="54"/>
    </row>
    <row r="53" spans="2:11">
      <c r="B53" s="54"/>
      <c r="C53" s="98"/>
      <c r="D53" s="54"/>
      <c r="E53" s="99"/>
      <c r="F53" s="54"/>
      <c r="G53" s="54"/>
      <c r="H53" s="54"/>
      <c r="I53" s="54"/>
      <c r="J53" s="54"/>
    </row>
    <row r="54" spans="2:11">
      <c r="B54" s="53" t="s">
        <v>100</v>
      </c>
      <c r="C54" s="54"/>
      <c r="D54" s="54"/>
      <c r="E54" s="54"/>
    </row>
    <row r="55" spans="2:11">
      <c r="B55" s="402" t="s">
        <v>101</v>
      </c>
      <c r="C55" s="391" t="s">
        <v>102</v>
      </c>
      <c r="D55" s="404"/>
      <c r="E55" s="54"/>
    </row>
    <row r="56" spans="2:11">
      <c r="B56" s="403"/>
      <c r="C56" s="101" t="s">
        <v>103</v>
      </c>
      <c r="D56" s="102" t="s">
        <v>104</v>
      </c>
      <c r="E56" s="54"/>
    </row>
    <row r="57" spans="2:11">
      <c r="B57" s="103" t="s">
        <v>105</v>
      </c>
      <c r="C57" s="104">
        <v>0</v>
      </c>
      <c r="D57" s="105">
        <v>0</v>
      </c>
      <c r="E57" s="54"/>
    </row>
    <row r="58" spans="2:11">
      <c r="B58" s="103" t="s">
        <v>106</v>
      </c>
      <c r="C58" s="104">
        <v>0.95</v>
      </c>
      <c r="D58" s="105">
        <f>(1-C58)</f>
        <v>5.0000000000000044E-2</v>
      </c>
      <c r="E58" s="54"/>
    </row>
    <row r="59" spans="2:11">
      <c r="B59" s="103" t="s">
        <v>107</v>
      </c>
      <c r="C59" s="104">
        <v>0.95</v>
      </c>
      <c r="D59" s="105">
        <f>(1-C59)</f>
        <v>5.0000000000000044E-2</v>
      </c>
      <c r="E59" s="54"/>
    </row>
    <row r="60" spans="2:11">
      <c r="B60" s="103" t="s">
        <v>108</v>
      </c>
      <c r="C60" s="104">
        <v>0.98</v>
      </c>
      <c r="D60" s="105">
        <f>(1-C60)</f>
        <v>2.0000000000000018E-2</v>
      </c>
      <c r="E60" s="54"/>
    </row>
    <row r="61" spans="2:11">
      <c r="B61" s="103" t="s">
        <v>109</v>
      </c>
      <c r="C61" s="104">
        <v>0.1</v>
      </c>
      <c r="D61" s="105">
        <f>(1-C61)</f>
        <v>0.9</v>
      </c>
      <c r="E61" s="54"/>
    </row>
    <row r="62" spans="2:11">
      <c r="B62" s="54"/>
      <c r="C62" s="54"/>
      <c r="D62" s="54"/>
      <c r="E62" s="54"/>
    </row>
    <row r="63" spans="2:11">
      <c r="B63" s="54"/>
      <c r="C63" s="54"/>
      <c r="D63" s="54"/>
      <c r="E63" s="54"/>
    </row>
    <row r="64" spans="2:11">
      <c r="B64" s="53" t="s">
        <v>110</v>
      </c>
      <c r="C64" s="54"/>
      <c r="D64" s="54"/>
      <c r="E64" s="54"/>
    </row>
    <row r="65" spans="2:5">
      <c r="B65" s="402" t="s">
        <v>111</v>
      </c>
      <c r="C65" s="402" t="s">
        <v>97</v>
      </c>
      <c r="D65" s="391" t="s">
        <v>102</v>
      </c>
      <c r="E65" s="404"/>
    </row>
    <row r="66" spans="2:5">
      <c r="B66" s="403"/>
      <c r="C66" s="403"/>
      <c r="D66" s="106" t="s">
        <v>103</v>
      </c>
      <c r="E66" s="106" t="s">
        <v>104</v>
      </c>
    </row>
    <row r="67" spans="2:5">
      <c r="B67" s="103" t="s">
        <v>105</v>
      </c>
      <c r="C67" s="107">
        <v>0</v>
      </c>
      <c r="D67" s="108">
        <f>C67*C57</f>
        <v>0</v>
      </c>
      <c r="E67" s="108">
        <f>C67*D57</f>
        <v>0</v>
      </c>
    </row>
    <row r="68" spans="2:5">
      <c r="B68" s="103" t="s">
        <v>106</v>
      </c>
      <c r="C68" s="107">
        <v>1000000</v>
      </c>
      <c r="D68" s="108">
        <f>C68*C58</f>
        <v>950000</v>
      </c>
      <c r="E68" s="108">
        <f>C68*D58</f>
        <v>50000.000000000044</v>
      </c>
    </row>
    <row r="69" spans="2:5">
      <c r="B69" s="103" t="s">
        <v>112</v>
      </c>
      <c r="C69" s="107">
        <v>350000</v>
      </c>
      <c r="D69" s="108">
        <f>C69*C59</f>
        <v>332500</v>
      </c>
      <c r="E69" s="108">
        <f>C69*D59</f>
        <v>17500.000000000015</v>
      </c>
    </row>
    <row r="70" spans="2:5">
      <c r="B70" s="103" t="s">
        <v>108</v>
      </c>
      <c r="C70" s="107">
        <v>800000</v>
      </c>
      <c r="D70" s="108">
        <f>C70*C60</f>
        <v>784000</v>
      </c>
      <c r="E70" s="108">
        <f>C70*D60</f>
        <v>16000.000000000015</v>
      </c>
    </row>
    <row r="71" spans="2:5">
      <c r="B71" s="103" t="s">
        <v>113</v>
      </c>
      <c r="C71" s="107">
        <v>129900</v>
      </c>
      <c r="D71" s="108">
        <f>C71*C61</f>
        <v>12990</v>
      </c>
      <c r="E71" s="108">
        <f>D61*C71</f>
        <v>116910</v>
      </c>
    </row>
    <row r="74" spans="2:5">
      <c r="B74" s="53" t="s">
        <v>180</v>
      </c>
    </row>
    <row r="75" spans="2:5">
      <c r="B75" s="400" t="s">
        <v>27</v>
      </c>
      <c r="C75" s="401" t="s">
        <v>153</v>
      </c>
      <c r="D75" s="401" t="s">
        <v>154</v>
      </c>
    </row>
    <row r="76" spans="2:5">
      <c r="B76" s="400"/>
      <c r="C76" s="401"/>
      <c r="D76" s="401"/>
    </row>
    <row r="77" spans="2:5">
      <c r="B77" s="103" t="s">
        <v>176</v>
      </c>
      <c r="C77" s="109">
        <f>+D77*12</f>
        <v>11400000</v>
      </c>
      <c r="D77" s="110">
        <f>+D68</f>
        <v>950000</v>
      </c>
    </row>
    <row r="78" spans="2:5">
      <c r="B78" s="103" t="s">
        <v>175</v>
      </c>
      <c r="C78" s="109">
        <f>+G12</f>
        <v>3439155.5</v>
      </c>
      <c r="D78" s="109">
        <f>+H12</f>
        <v>286596.29166666669</v>
      </c>
    </row>
    <row r="79" spans="2:5">
      <c r="B79" s="111" t="s">
        <v>177</v>
      </c>
      <c r="C79" s="112">
        <f>E12*10%</f>
        <v>3439155.5</v>
      </c>
      <c r="D79" s="112">
        <f>C79/12</f>
        <v>286596.29166666669</v>
      </c>
    </row>
    <row r="80" spans="2:5">
      <c r="B80" s="111" t="s">
        <v>174</v>
      </c>
      <c r="C80" s="110">
        <f>D80*12</f>
        <v>13553880</v>
      </c>
      <c r="D80" s="110">
        <f>SUM(D69:D71)</f>
        <v>1129490</v>
      </c>
    </row>
    <row r="81" spans="2:4">
      <c r="B81" s="113" t="s">
        <v>12</v>
      </c>
      <c r="C81" s="114">
        <f>SUM(C77:C80)</f>
        <v>31832191</v>
      </c>
      <c r="D81" s="114">
        <f>SUM(D77:D80)</f>
        <v>2652682.5833333335</v>
      </c>
    </row>
    <row r="84" spans="2:4">
      <c r="B84" s="53" t="s">
        <v>145</v>
      </c>
    </row>
    <row r="85" spans="2:4">
      <c r="B85" s="400" t="s">
        <v>27</v>
      </c>
      <c r="C85" s="401" t="s">
        <v>153</v>
      </c>
      <c r="D85" s="401" t="s">
        <v>154</v>
      </c>
    </row>
    <row r="86" spans="2:4">
      <c r="B86" s="400"/>
      <c r="C86" s="401"/>
      <c r="D86" s="401"/>
    </row>
    <row r="87" spans="2:4">
      <c r="B87" s="103" t="s">
        <v>176</v>
      </c>
      <c r="C87" s="109">
        <f>+D87*12</f>
        <v>600000.00000000047</v>
      </c>
      <c r="D87" s="110">
        <f>+E68</f>
        <v>50000.000000000044</v>
      </c>
    </row>
    <row r="88" spans="2:4">
      <c r="B88" s="103" t="s">
        <v>178</v>
      </c>
      <c r="C88" s="109">
        <f>+G22</f>
        <v>556660</v>
      </c>
      <c r="D88" s="109">
        <f>+H22</f>
        <v>46388.333333333328</v>
      </c>
    </row>
    <row r="89" spans="2:4">
      <c r="B89" s="103" t="s">
        <v>179</v>
      </c>
      <c r="C89" s="109">
        <f>+G30</f>
        <v>812800</v>
      </c>
      <c r="D89" s="109">
        <f>+H30</f>
        <v>67733.333333333343</v>
      </c>
    </row>
    <row r="90" spans="2:4">
      <c r="B90" s="111" t="s">
        <v>174</v>
      </c>
      <c r="C90" s="110">
        <f>D90*12</f>
        <v>1804920.0000000005</v>
      </c>
      <c r="D90" s="110">
        <f>SUM(E69:E71)</f>
        <v>150410.00000000003</v>
      </c>
    </row>
    <row r="91" spans="2:4">
      <c r="B91" s="115" t="s">
        <v>12</v>
      </c>
      <c r="C91" s="114">
        <f>SUM(C87:C90)</f>
        <v>3774380.0000000009</v>
      </c>
      <c r="D91" s="114">
        <f>SUM(D87:D90)</f>
        <v>314531.66666666674</v>
      </c>
    </row>
  </sheetData>
  <mergeCells count="24">
    <mergeCell ref="J49:K49"/>
    <mergeCell ref="B75:B76"/>
    <mergeCell ref="C75:C76"/>
    <mergeCell ref="D75:D76"/>
    <mergeCell ref="B85:B86"/>
    <mergeCell ref="C85:C86"/>
    <mergeCell ref="D85:D86"/>
    <mergeCell ref="B55:B56"/>
    <mergeCell ref="C55:D55"/>
    <mergeCell ref="B65:B66"/>
    <mergeCell ref="C65:C66"/>
    <mergeCell ref="D65:E65"/>
    <mergeCell ref="B46:C46"/>
    <mergeCell ref="B2:M2"/>
    <mergeCell ref="G37:G38"/>
    <mergeCell ref="H37:H38"/>
    <mergeCell ref="I37:I38"/>
    <mergeCell ref="K37:N37"/>
    <mergeCell ref="B34:M34"/>
    <mergeCell ref="B37:B38"/>
    <mergeCell ref="C37:C38"/>
    <mergeCell ref="D37:D38"/>
    <mergeCell ref="E37:E38"/>
    <mergeCell ref="F37:F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997"/>
  <sheetViews>
    <sheetView showGridLines="0" topLeftCell="A12" workbookViewId="0">
      <selection activeCell="C15" sqref="C15"/>
    </sheetView>
  </sheetViews>
  <sheetFormatPr baseColWidth="10" defaultColWidth="9.1640625" defaultRowHeight="15" customHeight="1"/>
  <cols>
    <col min="1" max="1" width="10.75" style="2" customWidth="1"/>
    <col min="2" max="2" width="24" style="2" customWidth="1"/>
    <col min="3" max="3" width="35.83203125" style="2" customWidth="1"/>
    <col min="4" max="4" width="18.58203125" style="2" customWidth="1"/>
    <col min="5" max="5" width="21.83203125" style="2" customWidth="1"/>
    <col min="6" max="6" width="27" style="2" customWidth="1"/>
    <col min="7" max="7" width="20.75" style="2" customWidth="1"/>
    <col min="8" max="8" width="22.58203125" style="2" customWidth="1"/>
    <col min="9" max="9" width="21.83203125" style="2" customWidth="1"/>
    <col min="10" max="10" width="22.4140625" style="2" customWidth="1"/>
    <col min="11" max="11" width="21.83203125" style="2" customWidth="1"/>
    <col min="12" max="12" width="20.4140625" style="2" bestFit="1" customWidth="1"/>
    <col min="13" max="13" width="26.25" style="2" customWidth="1"/>
    <col min="14" max="14" width="22.75" style="2" customWidth="1"/>
    <col min="15" max="15" width="19.58203125" style="2" customWidth="1"/>
    <col min="16" max="23" width="10.75" style="2" customWidth="1"/>
    <col min="24" max="16384" width="9.1640625" style="2"/>
  </cols>
  <sheetData>
    <row r="2" spans="2:23" ht="14">
      <c r="B2" s="116" t="s">
        <v>114</v>
      </c>
      <c r="C2" s="117">
        <v>1423500</v>
      </c>
    </row>
    <row r="4" spans="2:23" ht="14">
      <c r="B4" s="118" t="s">
        <v>115</v>
      </c>
      <c r="C4" s="118" t="s">
        <v>116</v>
      </c>
    </row>
    <row r="5" spans="2:23" ht="14">
      <c r="B5" s="119" t="s">
        <v>117</v>
      </c>
      <c r="C5" s="120">
        <v>5.2199999999999998E-3</v>
      </c>
      <c r="W5" s="2">
        <v>0.5</v>
      </c>
    </row>
    <row r="6" spans="2:23" ht="14">
      <c r="B6" s="119" t="s">
        <v>118</v>
      </c>
      <c r="C6" s="120">
        <v>1.044E-2</v>
      </c>
    </row>
    <row r="7" spans="2:23" ht="14">
      <c r="B7" s="119" t="s">
        <v>119</v>
      </c>
      <c r="C7" s="120">
        <v>2.436E-2</v>
      </c>
    </row>
    <row r="8" spans="2:23" ht="14">
      <c r="B8" s="119" t="s">
        <v>120</v>
      </c>
      <c r="C8" s="120">
        <v>4.3499999999999997E-2</v>
      </c>
    </row>
    <row r="9" spans="2:23" ht="14">
      <c r="B9" s="119" t="s">
        <v>121</v>
      </c>
      <c r="C9" s="120">
        <v>6.9599999999999995E-2</v>
      </c>
    </row>
    <row r="12" spans="2:23" ht="14">
      <c r="C12" s="121"/>
    </row>
    <row r="13" spans="2:23" ht="14">
      <c r="E13" s="118" t="s">
        <v>93</v>
      </c>
      <c r="F13" s="118" t="s">
        <v>95</v>
      </c>
      <c r="G13" s="118" t="s">
        <v>94</v>
      </c>
    </row>
    <row r="14" spans="2:23" ht="14">
      <c r="C14" s="122" t="s">
        <v>122</v>
      </c>
      <c r="D14" s="122"/>
      <c r="E14" s="123">
        <v>2000000</v>
      </c>
      <c r="F14" s="123">
        <f>+C2</f>
        <v>1423500</v>
      </c>
      <c r="G14" s="123">
        <f>+C2</f>
        <v>1423500</v>
      </c>
      <c r="I14" s="3" t="s">
        <v>123</v>
      </c>
    </row>
    <row r="15" spans="2:23" ht="15.75" customHeight="1">
      <c r="C15" s="122" t="s">
        <v>124</v>
      </c>
      <c r="D15" s="123">
        <v>200000</v>
      </c>
      <c r="E15" s="123">
        <f>D15</f>
        <v>200000</v>
      </c>
      <c r="F15" s="123">
        <f>+D15</f>
        <v>200000</v>
      </c>
      <c r="G15" s="123">
        <f>D15</f>
        <v>200000</v>
      </c>
      <c r="I15" s="124" t="s">
        <v>91</v>
      </c>
      <c r="J15" s="124" t="s">
        <v>92</v>
      </c>
      <c r="K15" s="124" t="s">
        <v>125</v>
      </c>
      <c r="L15" s="124" t="s">
        <v>126</v>
      </c>
      <c r="M15" s="124" t="s">
        <v>127</v>
      </c>
    </row>
    <row r="16" spans="2:23" ht="14">
      <c r="C16" s="116" t="s">
        <v>128</v>
      </c>
      <c r="D16" s="116"/>
      <c r="E16" s="117">
        <f>+E14+E15</f>
        <v>2200000</v>
      </c>
      <c r="F16" s="117">
        <f>+F14+F15</f>
        <v>1623500</v>
      </c>
      <c r="G16" s="117">
        <f>+G14+G15</f>
        <v>1623500</v>
      </c>
      <c r="I16" s="125" t="s">
        <v>93</v>
      </c>
      <c r="J16" s="126">
        <v>1</v>
      </c>
      <c r="K16" s="127">
        <f>+E27</f>
        <v>3272160</v>
      </c>
      <c r="L16" s="127">
        <f>+K16*J16</f>
        <v>3272160</v>
      </c>
      <c r="M16" s="127">
        <f>+L16*12</f>
        <v>39265920</v>
      </c>
    </row>
    <row r="17" spans="2:13" ht="14">
      <c r="B17" s="405" t="s">
        <v>129</v>
      </c>
      <c r="C17" s="122" t="s">
        <v>130</v>
      </c>
      <c r="D17" s="128">
        <v>8.3299999999999999E-2</v>
      </c>
      <c r="E17" s="123">
        <f>+E16*$D$17</f>
        <v>183260</v>
      </c>
      <c r="F17" s="123">
        <f>+F16*$D$17</f>
        <v>135237.54999999999</v>
      </c>
      <c r="G17" s="123">
        <f>+G16*$D$17</f>
        <v>135237.54999999999</v>
      </c>
      <c r="I17" s="125" t="s">
        <v>95</v>
      </c>
      <c r="J17" s="126">
        <v>1</v>
      </c>
      <c r="K17" s="127">
        <f>+F27</f>
        <v>2424036.66</v>
      </c>
      <c r="L17" s="127">
        <f t="shared" ref="L17:L18" si="0">+K17*J17</f>
        <v>2424036.66</v>
      </c>
      <c r="M17" s="127">
        <f t="shared" ref="M17:M18" si="1">+L17*12</f>
        <v>29088439.920000002</v>
      </c>
    </row>
    <row r="18" spans="2:13" ht="15.75" customHeight="1">
      <c r="B18" s="406"/>
      <c r="C18" s="122" t="s">
        <v>131</v>
      </c>
      <c r="D18" s="128">
        <v>8.3299999999999999E-2</v>
      </c>
      <c r="E18" s="123">
        <f>+E16*$D$18</f>
        <v>183260</v>
      </c>
      <c r="F18" s="123">
        <f>+F16*$D$18</f>
        <v>135237.54999999999</v>
      </c>
      <c r="G18" s="123">
        <f>+G16*$D$18</f>
        <v>135237.54999999999</v>
      </c>
      <c r="I18" s="125" t="s">
        <v>94</v>
      </c>
      <c r="J18" s="126">
        <v>2</v>
      </c>
      <c r="K18" s="127">
        <f>+G27</f>
        <v>2424036.66</v>
      </c>
      <c r="L18" s="127">
        <f t="shared" si="0"/>
        <v>4848073.32</v>
      </c>
      <c r="M18" s="127">
        <f t="shared" si="1"/>
        <v>58176879.840000004</v>
      </c>
    </row>
    <row r="19" spans="2:13" ht="15.75" customHeight="1">
      <c r="B19" s="406"/>
      <c r="C19" s="122" t="s">
        <v>132</v>
      </c>
      <c r="D19" s="128">
        <v>4.1599999999999998E-2</v>
      </c>
      <c r="E19" s="123">
        <f>+E14*$D$19</f>
        <v>83200</v>
      </c>
      <c r="F19" s="123">
        <f>+F14*$D$19</f>
        <v>59217.599999999999</v>
      </c>
      <c r="G19" s="123">
        <f>+G14*$D$19</f>
        <v>59217.599999999999</v>
      </c>
      <c r="I19" s="129" t="s">
        <v>133</v>
      </c>
      <c r="J19" s="130">
        <v>5</v>
      </c>
      <c r="K19" s="129"/>
      <c r="L19" s="131">
        <f>SUM(L16:L18)</f>
        <v>10544269.98</v>
      </c>
      <c r="M19" s="131">
        <f>SUM(M16:M18)</f>
        <v>126531239.76000001</v>
      </c>
    </row>
    <row r="20" spans="2:13" ht="15.75" customHeight="1">
      <c r="B20" s="407"/>
      <c r="C20" s="122" t="s">
        <v>134</v>
      </c>
      <c r="D20" s="132">
        <v>0.01</v>
      </c>
      <c r="E20" s="123">
        <f>+E16*$D$20</f>
        <v>22000</v>
      </c>
      <c r="F20" s="123">
        <f>+F16*$D$20</f>
        <v>16235</v>
      </c>
      <c r="G20" s="123">
        <f>+G16*$D$20</f>
        <v>16235</v>
      </c>
    </row>
    <row r="21" spans="2:13" ht="15.75" customHeight="1">
      <c r="B21" s="405" t="s">
        <v>135</v>
      </c>
      <c r="C21" s="122" t="s">
        <v>136</v>
      </c>
      <c r="D21" s="133">
        <v>8.5000000000000006E-2</v>
      </c>
      <c r="E21" s="123">
        <f>+E14*$D$21</f>
        <v>170000</v>
      </c>
      <c r="F21" s="123">
        <f>+F14*$D$21</f>
        <v>120997.50000000001</v>
      </c>
      <c r="G21" s="123">
        <f>+G14*$D$21</f>
        <v>120997.50000000001</v>
      </c>
      <c r="I21" s="3" t="s">
        <v>137</v>
      </c>
    </row>
    <row r="22" spans="2:13" ht="15.75" customHeight="1">
      <c r="B22" s="406"/>
      <c r="C22" s="122" t="s">
        <v>138</v>
      </c>
      <c r="D22" s="132">
        <v>0.12</v>
      </c>
      <c r="E22" s="123">
        <f>+E14*$D$22</f>
        <v>240000</v>
      </c>
      <c r="F22" s="123">
        <f>+F14*$D$22</f>
        <v>170820</v>
      </c>
      <c r="G22" s="123">
        <f>+G14*$D$22</f>
        <v>170820</v>
      </c>
      <c r="I22" s="134" t="s">
        <v>91</v>
      </c>
      <c r="J22" s="134" t="s">
        <v>92</v>
      </c>
      <c r="K22" s="134" t="s">
        <v>125</v>
      </c>
      <c r="L22" s="134" t="s">
        <v>126</v>
      </c>
      <c r="M22" s="134" t="s">
        <v>127</v>
      </c>
    </row>
    <row r="23" spans="2:13" ht="15.75" customHeight="1">
      <c r="B23" s="407"/>
      <c r="C23" s="122" t="s">
        <v>139</v>
      </c>
      <c r="D23" s="135"/>
      <c r="E23" s="123">
        <f>+E14*C5</f>
        <v>10440</v>
      </c>
      <c r="F23" s="123">
        <f>F14*$C$7</f>
        <v>34676.46</v>
      </c>
      <c r="G23" s="123">
        <f>G14*$C$7</f>
        <v>34676.46</v>
      </c>
      <c r="I23" s="122" t="str">
        <f>+G13</f>
        <v>Operarios</v>
      </c>
      <c r="J23" s="126">
        <f>+G28</f>
        <v>2</v>
      </c>
      <c r="K23" s="123">
        <f>+G27</f>
        <v>2424036.66</v>
      </c>
      <c r="L23" s="123">
        <f>+J23*K23</f>
        <v>4848073.32</v>
      </c>
      <c r="M23" s="123">
        <f>+L23*12</f>
        <v>58176879.840000004</v>
      </c>
    </row>
    <row r="24" spans="2:13" ht="15.75" customHeight="1">
      <c r="B24" s="405" t="s">
        <v>140</v>
      </c>
      <c r="C24" s="122" t="s">
        <v>141</v>
      </c>
      <c r="D24" s="132">
        <v>0.02</v>
      </c>
      <c r="E24" s="123">
        <f>+E14*$D$24</f>
        <v>40000</v>
      </c>
      <c r="F24" s="123">
        <f>+F14*$D$24</f>
        <v>28470</v>
      </c>
      <c r="G24" s="123">
        <f>+G14*$D$24</f>
        <v>28470</v>
      </c>
      <c r="I24" s="129" t="s">
        <v>133</v>
      </c>
      <c r="J24" s="122"/>
      <c r="K24" s="123"/>
      <c r="L24" s="117">
        <f>+SUM(L23:L23)</f>
        <v>4848073.32</v>
      </c>
      <c r="M24" s="117">
        <f>+SUM(M23:M23)</f>
        <v>58176879.840000004</v>
      </c>
    </row>
    <row r="25" spans="2:13" ht="15.75" customHeight="1">
      <c r="B25" s="406"/>
      <c r="C25" s="122" t="s">
        <v>142</v>
      </c>
      <c r="D25" s="132">
        <v>0.03</v>
      </c>
      <c r="E25" s="123">
        <f>+E14*$D$25</f>
        <v>60000</v>
      </c>
      <c r="F25" s="123">
        <f>+F14*$D$25</f>
        <v>42705</v>
      </c>
      <c r="G25" s="123">
        <f>+G14*$D$25</f>
        <v>42705</v>
      </c>
    </row>
    <row r="26" spans="2:13" ht="15.75" customHeight="1">
      <c r="B26" s="407"/>
      <c r="C26" s="122" t="s">
        <v>143</v>
      </c>
      <c r="D26" s="132">
        <v>0.04</v>
      </c>
      <c r="E26" s="123">
        <f>+E14*$D$26</f>
        <v>80000</v>
      </c>
      <c r="F26" s="123">
        <f>+F14*$D$26</f>
        <v>56940</v>
      </c>
      <c r="G26" s="123">
        <f>+G14*$D$26</f>
        <v>56940</v>
      </c>
      <c r="I26" s="3" t="s">
        <v>145</v>
      </c>
    </row>
    <row r="27" spans="2:13" ht="15.75" customHeight="1">
      <c r="D27" s="122" t="s">
        <v>144</v>
      </c>
      <c r="E27" s="123">
        <f>SUM(E16:E26)</f>
        <v>3272160</v>
      </c>
      <c r="F27" s="123">
        <f>SUM(F16:F26)</f>
        <v>2424036.66</v>
      </c>
      <c r="G27" s="123">
        <f>SUM(G16:G26)</f>
        <v>2424036.66</v>
      </c>
      <c r="I27" s="134" t="s">
        <v>91</v>
      </c>
      <c r="J27" s="134" t="s">
        <v>92</v>
      </c>
      <c r="K27" s="134" t="s">
        <v>125</v>
      </c>
      <c r="L27" s="134" t="s">
        <v>126</v>
      </c>
      <c r="M27" s="134" t="s">
        <v>127</v>
      </c>
    </row>
    <row r="28" spans="2:13" ht="15.75" customHeight="1">
      <c r="D28" s="122" t="s">
        <v>146</v>
      </c>
      <c r="E28" s="126">
        <v>1</v>
      </c>
      <c r="F28" s="126">
        <v>1</v>
      </c>
      <c r="G28" s="126">
        <v>2</v>
      </c>
      <c r="I28" s="122" t="str">
        <f>+E13</f>
        <v>Gerente</v>
      </c>
      <c r="J28" s="126">
        <f>+E28</f>
        <v>1</v>
      </c>
      <c r="K28" s="123">
        <f>+E27</f>
        <v>3272160</v>
      </c>
      <c r="L28" s="123">
        <f>+J28*K28</f>
        <v>3272160</v>
      </c>
      <c r="M28" s="123">
        <f>+L28*12</f>
        <v>39265920</v>
      </c>
    </row>
    <row r="29" spans="2:13" ht="15.75" customHeight="1">
      <c r="D29" s="116" t="s">
        <v>12</v>
      </c>
      <c r="E29" s="117">
        <f>+E27*E28</f>
        <v>3272160</v>
      </c>
      <c r="F29" s="117">
        <f>+F27*F28</f>
        <v>2424036.66</v>
      </c>
      <c r="G29" s="117">
        <f>+G27*G28</f>
        <v>4848073.32</v>
      </c>
      <c r="I29" s="122" t="s">
        <v>95</v>
      </c>
      <c r="J29" s="126">
        <v>1</v>
      </c>
      <c r="K29" s="123">
        <f>+K17</f>
        <v>2424036.66</v>
      </c>
      <c r="L29" s="123">
        <f>K29*J29</f>
        <v>2424036.66</v>
      </c>
      <c r="M29" s="123">
        <f>+L29*12</f>
        <v>29088439.920000002</v>
      </c>
    </row>
    <row r="30" spans="2:13" ht="15.75" customHeight="1">
      <c r="I30" s="129" t="s">
        <v>133</v>
      </c>
      <c r="J30" s="130">
        <v>3</v>
      </c>
      <c r="K30" s="131"/>
      <c r="L30" s="131">
        <f>+SUM(L28:L28)</f>
        <v>3272160</v>
      </c>
      <c r="M30" s="131">
        <f>+SUM(M28:M29)</f>
        <v>68354359.920000002</v>
      </c>
    </row>
    <row r="31" spans="2:13" ht="15.75" customHeight="1"/>
    <row r="32" spans="2:13" ht="15.75" customHeight="1"/>
    <row r="33" spans="3:3" ht="15.75" customHeight="1"/>
    <row r="34" spans="3:3" ht="15.75" customHeight="1"/>
    <row r="35" spans="3:3" ht="15.75" customHeight="1"/>
    <row r="36" spans="3:3" ht="8.25" customHeight="1">
      <c r="C36" s="136"/>
    </row>
    <row r="37" spans="3:3" ht="15.75" customHeight="1"/>
    <row r="38" spans="3:3" ht="15.75" customHeight="1"/>
    <row r="39" spans="3:3" ht="15.75" customHeight="1"/>
    <row r="40" spans="3:3" ht="8.25" customHeight="1">
      <c r="C40" s="136"/>
    </row>
    <row r="41" spans="3:3" ht="15.75" customHeight="1"/>
    <row r="42" spans="3:3" ht="15.75" customHeight="1"/>
    <row r="43" spans="3:3" ht="15.75" customHeight="1"/>
    <row r="44" spans="3:3" ht="15.75" customHeight="1"/>
    <row r="45" spans="3:3" ht="15.75" customHeight="1"/>
    <row r="46" spans="3:3" ht="15.75" customHeight="1"/>
    <row r="47" spans="3:3" ht="15.75" customHeight="1"/>
    <row r="48" spans="3:3" ht="15.75" customHeight="1"/>
    <row r="49" spans="11:11" ht="15.75" customHeight="1"/>
    <row r="50" spans="11:11" ht="15.75" customHeight="1"/>
    <row r="51" spans="11:11" ht="15.75" customHeight="1"/>
    <row r="52" spans="11:11" ht="15.75" customHeight="1">
      <c r="K52" s="137"/>
    </row>
    <row r="53" spans="11:11" ht="15.75" customHeight="1"/>
    <row r="54" spans="11:11" ht="15.75" customHeight="1"/>
    <row r="55" spans="11:11" ht="15.75" customHeight="1"/>
    <row r="57" spans="11:11" ht="15.75" customHeight="1"/>
    <row r="58" spans="11:11" ht="15.75" customHeight="1"/>
    <row r="59" spans="11:11" ht="15.75" customHeight="1"/>
    <row r="60" spans="11:11" ht="15.75" customHeight="1"/>
    <row r="61" spans="11:11" ht="15.75" customHeight="1"/>
    <row r="62" spans="11:11" ht="15.75" customHeight="1"/>
    <row r="63" spans="11:11" ht="15.75" customHeight="1"/>
    <row r="64" spans="11:11" ht="15.75" customHeight="1"/>
    <row r="65" spans="11:12" ht="15.75" customHeight="1"/>
    <row r="66" spans="11:12" ht="15.75" customHeight="1"/>
    <row r="67" spans="11:12" ht="15.75" customHeight="1"/>
    <row r="68" spans="11:12" ht="15.75" customHeight="1"/>
    <row r="69" spans="11:12" ht="15.75" customHeight="1"/>
    <row r="70" spans="11:12" ht="15.75" customHeight="1"/>
    <row r="71" spans="11:12" ht="15.75" customHeight="1"/>
    <row r="72" spans="11:12" ht="15.75" customHeight="1"/>
    <row r="73" spans="11:12" ht="15.75" customHeight="1"/>
    <row r="74" spans="11:12" ht="15.75" customHeight="1"/>
    <row r="75" spans="11:12" ht="15.75" customHeight="1"/>
    <row r="76" spans="11:12" ht="15.75" customHeight="1">
      <c r="K76" s="138"/>
      <c r="L76" s="138"/>
    </row>
    <row r="77" spans="11:12" ht="15.75" customHeight="1">
      <c r="K77" s="138"/>
      <c r="L77" s="139"/>
    </row>
    <row r="78" spans="11:12" ht="15.75" customHeight="1">
      <c r="K78" s="138"/>
      <c r="L78" s="139"/>
    </row>
    <row r="79" spans="11:12" ht="15.75" customHeight="1">
      <c r="K79" s="138"/>
      <c r="L79" s="139"/>
    </row>
    <row r="80" spans="11:12" ht="15" customHeight="1">
      <c r="K80" s="138"/>
      <c r="L80" s="139"/>
    </row>
    <row r="85" spans="11:11" ht="15.75" customHeight="1"/>
    <row r="86" spans="11:11" ht="15.75" customHeight="1">
      <c r="K86" s="140"/>
    </row>
    <row r="87" spans="11:11" ht="15.75" customHeight="1">
      <c r="K87" s="141"/>
    </row>
    <row r="88" spans="11:11" ht="15.75" customHeight="1">
      <c r="K88" s="141"/>
    </row>
    <row r="89" spans="11:11" ht="15.75" customHeight="1">
      <c r="K89" s="141"/>
    </row>
    <row r="90" spans="11:11" ht="15.75" customHeight="1"/>
    <row r="91" spans="11:11" ht="15.75" customHeight="1"/>
    <row r="92" spans="11:11" ht="15.75" customHeight="1"/>
    <row r="93" spans="11:11" ht="15.75" customHeight="1"/>
    <row r="94" spans="11:11" ht="15.75" customHeight="1"/>
    <row r="95" spans="11:11" ht="15.75" customHeight="1"/>
    <row r="96" spans="11:11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3">
    <mergeCell ref="B17:B20"/>
    <mergeCell ref="B21:B23"/>
    <mergeCell ref="B24:B26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8"/>
  <sheetViews>
    <sheetView showGridLines="0" topLeftCell="A26" workbookViewId="0">
      <selection activeCell="B44" sqref="B44"/>
    </sheetView>
  </sheetViews>
  <sheetFormatPr baseColWidth="10" defaultColWidth="11.4140625" defaultRowHeight="14"/>
  <cols>
    <col min="1" max="1" width="11.4140625" style="2"/>
    <col min="2" max="2" width="49.1640625" style="2" bestFit="1" customWidth="1"/>
    <col min="3" max="3" width="15.58203125" style="2" bestFit="1" customWidth="1"/>
    <col min="4" max="16384" width="11.4140625" style="2"/>
  </cols>
  <sheetData>
    <row r="2" spans="2:6">
      <c r="B2" s="3" t="s">
        <v>53</v>
      </c>
    </row>
    <row r="3" spans="2:6">
      <c r="B3" s="6" t="s">
        <v>27</v>
      </c>
      <c r="C3" s="6" t="s">
        <v>30</v>
      </c>
    </row>
    <row r="4" spans="2:6">
      <c r="B4" s="4" t="str">
        <f>+COSTOS!B4</f>
        <v>Maquinaria y Equipos</v>
      </c>
      <c r="C4" s="5">
        <f>+COSTOS!E12</f>
        <v>34391555</v>
      </c>
    </row>
    <row r="5" spans="2:6">
      <c r="B5" s="4" t="str">
        <f>+COSTOS!B15</f>
        <v>Muebles y enseres</v>
      </c>
      <c r="C5" s="5">
        <f>+COSTOS!E22</f>
        <v>3595800</v>
      </c>
    </row>
    <row r="6" spans="2:6">
      <c r="B6" s="4" t="str">
        <f>+COSTOS!B25</f>
        <v>Equipos de oficina y comunicación</v>
      </c>
      <c r="C6" s="5">
        <f>+COSTOS!E30</f>
        <v>4064000</v>
      </c>
    </row>
    <row r="7" spans="2:6">
      <c r="B7" s="6" t="s">
        <v>12</v>
      </c>
      <c r="C7" s="7">
        <f>SUM(C4:C6)</f>
        <v>42051355</v>
      </c>
    </row>
    <row r="10" spans="2:6">
      <c r="B10" s="3" t="s">
        <v>54</v>
      </c>
    </row>
    <row r="11" spans="2:6">
      <c r="B11" s="6" t="s">
        <v>27</v>
      </c>
      <c r="C11" s="6" t="s">
        <v>30</v>
      </c>
      <c r="E11" s="10" t="s">
        <v>56</v>
      </c>
      <c r="F11" s="11">
        <v>11552</v>
      </c>
    </row>
    <row r="12" spans="2:6">
      <c r="B12" s="8" t="s">
        <v>55</v>
      </c>
      <c r="C12" s="9">
        <f>(112.25*F11)+(((0.1*(F11))*((111700000-(25000*(F11)))))/1000000)</f>
        <v>1092126.08</v>
      </c>
    </row>
    <row r="13" spans="2:6">
      <c r="B13" s="4" t="s">
        <v>57</v>
      </c>
      <c r="C13" s="5">
        <v>2324569</v>
      </c>
    </row>
    <row r="14" spans="2:6">
      <c r="B14" s="4" t="s">
        <v>58</v>
      </c>
      <c r="C14" s="5">
        <v>1000000</v>
      </c>
    </row>
    <row r="15" spans="2:6">
      <c r="B15" s="4" t="s">
        <v>59</v>
      </c>
      <c r="C15" s="5">
        <v>2000000</v>
      </c>
    </row>
    <row r="16" spans="2:6">
      <c r="B16" s="6" t="s">
        <v>12</v>
      </c>
      <c r="C16" s="7">
        <f>SUM(C12:C14)</f>
        <v>4416695.08</v>
      </c>
    </row>
    <row r="19" spans="2:3">
      <c r="B19" s="3" t="s">
        <v>60</v>
      </c>
    </row>
    <row r="20" spans="2:3">
      <c r="B20" s="6" t="s">
        <v>27</v>
      </c>
      <c r="C20" s="6" t="s">
        <v>30</v>
      </c>
    </row>
    <row r="21" spans="2:3">
      <c r="B21" s="4" t="s">
        <v>61</v>
      </c>
      <c r="C21" s="5">
        <f>+COSTOS!D81*3+NOMINA!L24*3+COSTOS!I46*3</f>
        <v>47796216.119596392</v>
      </c>
    </row>
    <row r="22" spans="2:3">
      <c r="B22" s="4" t="s">
        <v>62</v>
      </c>
      <c r="C22" s="5">
        <f>+COSTOS!D91*3+NOMINA!L30*3</f>
        <v>10760075</v>
      </c>
    </row>
    <row r="23" spans="2:3">
      <c r="B23" s="4" t="s">
        <v>63</v>
      </c>
      <c r="C23" s="5">
        <f>+CRÉDITO!E8*3</f>
        <v>4763890.8169527287</v>
      </c>
    </row>
    <row r="24" spans="2:3">
      <c r="B24" s="4" t="s">
        <v>64</v>
      </c>
      <c r="C24" s="5">
        <f>+('Estados proyectados'!E39/12)*3</f>
        <v>54387.465596265203</v>
      </c>
    </row>
    <row r="25" spans="2:3">
      <c r="B25" s="6" t="s">
        <v>12</v>
      </c>
      <c r="C25" s="7">
        <f>SUM(C21:C23)</f>
        <v>63320181.93654912</v>
      </c>
    </row>
    <row r="28" spans="2:3">
      <c r="B28" s="3" t="s">
        <v>65</v>
      </c>
    </row>
    <row r="29" spans="2:3">
      <c r="B29" s="6" t="s">
        <v>27</v>
      </c>
      <c r="C29" s="6" t="s">
        <v>30</v>
      </c>
    </row>
    <row r="30" spans="2:3">
      <c r="B30" s="4" t="str">
        <f>+B2</f>
        <v>Inversiones fijas</v>
      </c>
      <c r="C30" s="5">
        <f>+C7</f>
        <v>42051355</v>
      </c>
    </row>
    <row r="31" spans="2:3">
      <c r="B31" s="4" t="str">
        <f>+B10</f>
        <v>Inversiones diferidas</v>
      </c>
      <c r="C31" s="5">
        <f>+C16</f>
        <v>4416695.08</v>
      </c>
    </row>
    <row r="32" spans="2:3">
      <c r="B32" s="4" t="str">
        <f>+B19</f>
        <v>Capital de trabajo</v>
      </c>
      <c r="C32" s="5">
        <f>+C25</f>
        <v>63320181.93654912</v>
      </c>
    </row>
    <row r="33" spans="2:5">
      <c r="B33" s="6" t="s">
        <v>12</v>
      </c>
      <c r="C33" s="7">
        <f>SUM(C30:C32)</f>
        <v>109788232.01654911</v>
      </c>
    </row>
    <row r="36" spans="2:5" ht="15.75" customHeight="1">
      <c r="B36" s="6" t="s">
        <v>66</v>
      </c>
      <c r="C36" s="12">
        <f>+C33</f>
        <v>109788232.01654911</v>
      </c>
      <c r="D36" s="408" t="s">
        <v>67</v>
      </c>
      <c r="E36" s="409"/>
    </row>
    <row r="37" spans="2:5">
      <c r="B37" s="13" t="s">
        <v>68</v>
      </c>
      <c r="C37" s="14">
        <f>C36-C38</f>
        <v>58719980.01654911</v>
      </c>
      <c r="D37" s="15">
        <f>C37/C36</f>
        <v>0.53484766935401473</v>
      </c>
      <c r="E37" s="13" t="s">
        <v>69</v>
      </c>
    </row>
    <row r="38" spans="2:5">
      <c r="B38" s="16" t="s">
        <v>70</v>
      </c>
      <c r="C38" s="17">
        <v>51068252</v>
      </c>
      <c r="D38" s="15">
        <f>C38/C36</f>
        <v>0.46515233064598527</v>
      </c>
      <c r="E38" s="13" t="s">
        <v>71</v>
      </c>
    </row>
  </sheetData>
  <mergeCells count="1">
    <mergeCell ref="D36:E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61"/>
  <sheetViews>
    <sheetView showGridLines="0" topLeftCell="A4" workbookViewId="0">
      <selection activeCell="A4" sqref="A1:XFD1048576"/>
    </sheetView>
  </sheetViews>
  <sheetFormatPr baseColWidth="10" defaultColWidth="11.4140625" defaultRowHeight="14"/>
  <cols>
    <col min="1" max="1" width="11.4140625" style="2"/>
    <col min="2" max="2" width="8.4140625" style="2" customWidth="1"/>
    <col min="3" max="3" width="15.58203125" style="2" customWidth="1"/>
    <col min="4" max="4" width="16" style="2" customWidth="1"/>
    <col min="5" max="5" width="18.25" style="2" bestFit="1" customWidth="1"/>
    <col min="6" max="6" width="19" style="2" customWidth="1"/>
    <col min="7" max="7" width="11.58203125" style="2" customWidth="1"/>
    <col min="8" max="8" width="6.58203125" style="2" customWidth="1"/>
    <col min="9" max="9" width="7.58203125" style="2" customWidth="1"/>
    <col min="10" max="10" width="3.75" style="2" customWidth="1"/>
    <col min="11" max="11" width="11.58203125" style="2" bestFit="1" customWidth="1"/>
    <col min="12" max="12" width="17.1640625" style="2" customWidth="1"/>
    <col min="13" max="13" width="18.83203125" style="2" customWidth="1"/>
    <col min="14" max="14" width="18.25" style="2" customWidth="1"/>
    <col min="15" max="15" width="18.58203125" style="2" customWidth="1"/>
    <col min="16" max="16384" width="11.4140625" style="2"/>
  </cols>
  <sheetData>
    <row r="3" spans="2:16">
      <c r="B3" s="53" t="s">
        <v>72</v>
      </c>
      <c r="C3" s="53"/>
      <c r="D3" s="54"/>
      <c r="E3" s="54"/>
      <c r="F3" s="54"/>
      <c r="G3" s="142"/>
      <c r="H3" s="54"/>
      <c r="I3" s="54"/>
      <c r="J3" s="54"/>
      <c r="K3" s="54"/>
      <c r="L3" s="54"/>
      <c r="M3" s="54"/>
      <c r="N3" s="54"/>
      <c r="O3" s="54"/>
      <c r="P3" s="54"/>
    </row>
    <row r="4" spans="2:16">
      <c r="B4" s="54"/>
      <c r="C4" s="54"/>
      <c r="D4" s="54"/>
      <c r="E4" s="54"/>
      <c r="F4" s="54"/>
      <c r="G4" s="142"/>
      <c r="H4" s="53"/>
      <c r="I4" s="53"/>
      <c r="J4" s="53"/>
      <c r="K4" s="53"/>
      <c r="L4" s="54"/>
      <c r="M4" s="54"/>
      <c r="N4" s="54"/>
      <c r="O4" s="54"/>
      <c r="P4" s="54"/>
    </row>
    <row r="5" spans="2:16">
      <c r="B5" s="54"/>
      <c r="C5" s="410" t="s">
        <v>73</v>
      </c>
      <c r="D5" s="410"/>
      <c r="E5" s="143">
        <f>+INVERSIONES!C38</f>
        <v>51068252</v>
      </c>
      <c r="F5" s="54"/>
      <c r="G5" s="54"/>
      <c r="I5" s="54"/>
      <c r="J5" s="54"/>
      <c r="K5" s="54"/>
      <c r="L5" s="54"/>
      <c r="M5" s="54"/>
      <c r="N5" s="54"/>
      <c r="O5" s="54"/>
      <c r="P5" s="54"/>
    </row>
    <row r="6" spans="2:16">
      <c r="B6" s="54"/>
      <c r="C6" s="410" t="s">
        <v>74</v>
      </c>
      <c r="D6" s="410"/>
      <c r="E6" s="144">
        <v>48</v>
      </c>
      <c r="F6" s="54" t="s">
        <v>75</v>
      </c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>
      <c r="B7" s="54"/>
      <c r="C7" s="410" t="s">
        <v>76</v>
      </c>
      <c r="D7" s="410"/>
      <c r="E7" s="145">
        <v>1.77E-2</v>
      </c>
      <c r="F7" s="54" t="s">
        <v>77</v>
      </c>
      <c r="G7" s="146">
        <f>((1+E7)^12)-1</f>
        <v>0.23434708058214482</v>
      </c>
      <c r="H7" s="54" t="s">
        <v>78</v>
      </c>
      <c r="J7" s="54"/>
      <c r="K7" s="54"/>
      <c r="L7" s="54"/>
      <c r="M7" s="54"/>
      <c r="N7" s="54"/>
      <c r="O7" s="54"/>
      <c r="P7" s="54"/>
    </row>
    <row r="8" spans="2:16">
      <c r="B8" s="54"/>
      <c r="C8" s="410" t="s">
        <v>79</v>
      </c>
      <c r="D8" s="410"/>
      <c r="E8" s="147">
        <f>-PMT(E7,E6,E5)</f>
        <v>1587963.6056509095</v>
      </c>
      <c r="F8" s="54" t="s">
        <v>77</v>
      </c>
      <c r="G8" s="54"/>
      <c r="H8" s="54"/>
      <c r="I8" s="54"/>
      <c r="J8" s="54"/>
      <c r="M8" s="54"/>
      <c r="N8" s="54"/>
      <c r="O8" s="54"/>
      <c r="P8" s="54"/>
    </row>
    <row r="9" spans="2:16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2:16">
      <c r="B10" s="148"/>
      <c r="C10" s="148"/>
      <c r="D10" s="148"/>
      <c r="E10" s="148"/>
      <c r="F10" s="148"/>
      <c r="G10" s="149"/>
      <c r="H10" s="149"/>
      <c r="I10" s="149"/>
      <c r="J10" s="149"/>
      <c r="K10" s="149"/>
      <c r="L10" s="149"/>
      <c r="M10" s="149"/>
      <c r="N10" s="149"/>
      <c r="O10" s="149"/>
      <c r="P10" s="149"/>
    </row>
    <row r="11" spans="2:16"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2:16">
      <c r="B12" s="106" t="s">
        <v>80</v>
      </c>
      <c r="C12" s="106" t="s">
        <v>81</v>
      </c>
      <c r="D12" s="106" t="s">
        <v>82</v>
      </c>
      <c r="E12" s="106" t="s">
        <v>83</v>
      </c>
      <c r="F12" s="106" t="s">
        <v>84</v>
      </c>
      <c r="G12" s="54"/>
      <c r="H12" s="54"/>
      <c r="I12" s="53" t="s">
        <v>85</v>
      </c>
      <c r="J12" s="150">
        <f>A3+1</f>
        <v>1</v>
      </c>
      <c r="K12" s="53" t="s">
        <v>86</v>
      </c>
      <c r="L12" s="54"/>
      <c r="M12" s="54"/>
      <c r="N12" s="54"/>
      <c r="O12" s="54"/>
      <c r="P12" s="54"/>
    </row>
    <row r="13" spans="2:16">
      <c r="B13" s="151">
        <v>0</v>
      </c>
      <c r="C13" s="103"/>
      <c r="D13" s="103"/>
      <c r="E13" s="103"/>
      <c r="F13" s="79">
        <f>E5</f>
        <v>51068252</v>
      </c>
      <c r="G13" s="54"/>
      <c r="H13" s="54"/>
      <c r="I13" s="54"/>
      <c r="J13" s="54"/>
      <c r="K13" s="106" t="s">
        <v>87</v>
      </c>
      <c r="L13" s="106" t="s">
        <v>88</v>
      </c>
      <c r="M13" s="106" t="s">
        <v>82</v>
      </c>
      <c r="N13" s="106" t="s">
        <v>83</v>
      </c>
      <c r="O13" s="106" t="s">
        <v>84</v>
      </c>
      <c r="P13" s="54"/>
    </row>
    <row r="14" spans="2:16">
      <c r="B14" s="151">
        <f>B13+1</f>
        <v>1</v>
      </c>
      <c r="C14" s="152">
        <f>E8</f>
        <v>1587963.6056509095</v>
      </c>
      <c r="D14" s="79">
        <f>F13*$E$7</f>
        <v>903908.06040000007</v>
      </c>
      <c r="E14" s="79">
        <f>C14-D14</f>
        <v>684055.5452509094</v>
      </c>
      <c r="F14" s="79">
        <f>F13-E14</f>
        <v>50384196.454749092</v>
      </c>
      <c r="G14" s="54"/>
      <c r="H14" s="54"/>
      <c r="I14" s="54"/>
      <c r="J14" s="54"/>
      <c r="K14" s="151">
        <v>1</v>
      </c>
      <c r="L14" s="152">
        <f>SUM(C14:C25)</f>
        <v>19055563.267810915</v>
      </c>
      <c r="M14" s="152">
        <f>SUM(D14:D25)</f>
        <v>9998703.3816201165</v>
      </c>
      <c r="N14" s="152">
        <f>SUM(E14:E25)</f>
        <v>9056859.8861908</v>
      </c>
      <c r="O14" s="152">
        <f>F25</f>
        <v>42011392.113809213</v>
      </c>
      <c r="P14" s="54"/>
    </row>
    <row r="15" spans="2:16">
      <c r="B15" s="151">
        <f t="shared" ref="B15:B61" si="0">B14+1</f>
        <v>2</v>
      </c>
      <c r="C15" s="152">
        <f>C14</f>
        <v>1587963.6056509095</v>
      </c>
      <c r="D15" s="79">
        <f t="shared" ref="D15:D21" si="1">F14*$E$7</f>
        <v>891800.27724905894</v>
      </c>
      <c r="E15" s="79">
        <f t="shared" ref="E15:E21" si="2">C15-D15</f>
        <v>696163.32840185054</v>
      </c>
      <c r="F15" s="79">
        <f t="shared" ref="F15:F21" si="3">F14-E15</f>
        <v>49688033.126347244</v>
      </c>
      <c r="G15" s="54"/>
      <c r="H15" s="54"/>
      <c r="I15" s="54"/>
      <c r="J15" s="54"/>
      <c r="K15" s="151">
        <f>K14+1</f>
        <v>2</v>
      </c>
      <c r="L15" s="152">
        <f>L14</f>
        <v>19055563.267810915</v>
      </c>
      <c r="M15" s="152">
        <f>SUM(D26:D37)</f>
        <v>7876254.708049777</v>
      </c>
      <c r="N15" s="152">
        <f>L15-M15</f>
        <v>11179308.559761137</v>
      </c>
      <c r="O15" s="152">
        <f>F37</f>
        <v>30832083.554048091</v>
      </c>
      <c r="P15" s="54"/>
    </row>
    <row r="16" spans="2:16">
      <c r="B16" s="151">
        <f t="shared" si="0"/>
        <v>3</v>
      </c>
      <c r="C16" s="152">
        <f>C15</f>
        <v>1587963.6056509095</v>
      </c>
      <c r="D16" s="79">
        <f t="shared" si="1"/>
        <v>879478.1863363462</v>
      </c>
      <c r="E16" s="79">
        <f t="shared" si="2"/>
        <v>708485.41931456327</v>
      </c>
      <c r="F16" s="79">
        <f t="shared" si="3"/>
        <v>48979547.707032681</v>
      </c>
      <c r="G16" s="54"/>
      <c r="H16" s="54"/>
      <c r="I16" s="54"/>
      <c r="J16" s="54"/>
      <c r="K16" s="151">
        <f>K15+1</f>
        <v>3</v>
      </c>
      <c r="L16" s="152">
        <f>L15</f>
        <v>19055563.267810915</v>
      </c>
      <c r="M16" s="152">
        <f>SUM(D38:D49)</f>
        <v>5256416.3841427863</v>
      </c>
      <c r="N16" s="152">
        <f>L16-M16</f>
        <v>13799146.883668128</v>
      </c>
      <c r="O16" s="152">
        <f>F49</f>
        <v>17032936.670379963</v>
      </c>
      <c r="P16" s="54"/>
    </row>
    <row r="17" spans="2:16">
      <c r="B17" s="151">
        <f t="shared" si="0"/>
        <v>4</v>
      </c>
      <c r="C17" s="152">
        <f t="shared" ref="C17:C61" si="4">C16</f>
        <v>1587963.6056509095</v>
      </c>
      <c r="D17" s="79">
        <f t="shared" si="1"/>
        <v>866937.99441447842</v>
      </c>
      <c r="E17" s="79">
        <f t="shared" si="2"/>
        <v>721025.61123643105</v>
      </c>
      <c r="F17" s="79">
        <f t="shared" si="3"/>
        <v>48258522.09579625</v>
      </c>
      <c r="G17" s="54"/>
      <c r="H17" s="54"/>
      <c r="I17" s="54"/>
      <c r="J17" s="54"/>
      <c r="K17" s="151">
        <f>K16+1</f>
        <v>4</v>
      </c>
      <c r="L17" s="152">
        <f>L16</f>
        <v>19055563.267810915</v>
      </c>
      <c r="M17" s="152">
        <f>SUM(D50:D61)</f>
        <v>2022626.5974309733</v>
      </c>
      <c r="N17" s="152">
        <f>L17-M17</f>
        <v>17032936.67037994</v>
      </c>
      <c r="O17" s="152">
        <f>O16-N17</f>
        <v>0</v>
      </c>
      <c r="P17" s="54"/>
    </row>
    <row r="18" spans="2:16">
      <c r="B18" s="151">
        <f t="shared" si="0"/>
        <v>5</v>
      </c>
      <c r="C18" s="152">
        <f t="shared" si="4"/>
        <v>1587963.6056509095</v>
      </c>
      <c r="D18" s="79">
        <f t="shared" si="1"/>
        <v>854175.84109559364</v>
      </c>
      <c r="E18" s="79">
        <f t="shared" si="2"/>
        <v>733787.76455531584</v>
      </c>
      <c r="F18" s="79">
        <f t="shared" si="3"/>
        <v>47524734.331240937</v>
      </c>
      <c r="G18" s="54"/>
      <c r="H18" s="54"/>
      <c r="I18" s="54"/>
      <c r="J18" s="54"/>
      <c r="K18" s="151">
        <f>K17+1</f>
        <v>5</v>
      </c>
      <c r="L18" s="153"/>
      <c r="M18" s="80"/>
      <c r="N18" s="80"/>
      <c r="O18" s="80"/>
      <c r="P18" s="54"/>
    </row>
    <row r="19" spans="2:16">
      <c r="B19" s="151">
        <f t="shared" si="0"/>
        <v>6</v>
      </c>
      <c r="C19" s="152">
        <f t="shared" si="4"/>
        <v>1587963.6056509095</v>
      </c>
      <c r="D19" s="79">
        <f t="shared" si="1"/>
        <v>841187.79766296456</v>
      </c>
      <c r="E19" s="79">
        <f t="shared" si="2"/>
        <v>746775.80798794492</v>
      </c>
      <c r="F19" s="79">
        <f t="shared" si="3"/>
        <v>46777958.523252994</v>
      </c>
      <c r="G19" s="54"/>
      <c r="H19" s="54"/>
      <c r="I19" s="54"/>
      <c r="J19" s="54"/>
      <c r="K19" s="102" t="s">
        <v>12</v>
      </c>
      <c r="L19" s="154">
        <f>SUM(L14:L18)</f>
        <v>76222253.071243659</v>
      </c>
      <c r="M19" s="154">
        <f>SUM(M14:M18)</f>
        <v>25154001.071243655</v>
      </c>
      <c r="N19" s="154">
        <f>SUM(N14:N18)</f>
        <v>51068252</v>
      </c>
      <c r="O19" s="155"/>
      <c r="P19" s="54"/>
    </row>
    <row r="20" spans="2:16">
      <c r="B20" s="151">
        <f>B19+1</f>
        <v>7</v>
      </c>
      <c r="C20" s="152">
        <f t="shared" si="4"/>
        <v>1587963.6056509095</v>
      </c>
      <c r="D20" s="79">
        <f t="shared" si="1"/>
        <v>827969.86586157803</v>
      </c>
      <c r="E20" s="79">
        <f t="shared" si="2"/>
        <v>759993.73978933145</v>
      </c>
      <c r="F20" s="79">
        <f t="shared" si="3"/>
        <v>46017964.783463664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2:16">
      <c r="B21" s="151">
        <f t="shared" si="0"/>
        <v>8</v>
      </c>
      <c r="C21" s="152">
        <f t="shared" si="4"/>
        <v>1587963.6056509095</v>
      </c>
      <c r="D21" s="79">
        <f t="shared" si="1"/>
        <v>814517.97666730685</v>
      </c>
      <c r="E21" s="79">
        <f t="shared" si="2"/>
        <v>773445.62898360263</v>
      </c>
      <c r="F21" s="79">
        <f t="shared" si="3"/>
        <v>45244519.154480062</v>
      </c>
      <c r="G21" s="54"/>
      <c r="H21" s="54"/>
      <c r="I21" s="54"/>
      <c r="J21" s="54"/>
      <c r="K21" s="54"/>
      <c r="L21" s="54"/>
      <c r="M21" s="156"/>
      <c r="N21" s="54"/>
      <c r="O21" s="54"/>
      <c r="P21" s="54"/>
    </row>
    <row r="22" spans="2:16">
      <c r="B22" s="151">
        <f t="shared" si="0"/>
        <v>9</v>
      </c>
      <c r="C22" s="152">
        <f t="shared" si="4"/>
        <v>1587963.6056509095</v>
      </c>
      <c r="D22" s="79">
        <f t="shared" ref="D22:D36" si="5">F21*$E$7</f>
        <v>800827.98903429718</v>
      </c>
      <c r="E22" s="79">
        <f t="shared" ref="E22:E36" si="6">C22-D22</f>
        <v>787135.6166166123</v>
      </c>
      <c r="F22" s="79">
        <f t="shared" ref="F22:F36" si="7">F21-E22</f>
        <v>44457383.537863448</v>
      </c>
    </row>
    <row r="23" spans="2:16">
      <c r="B23" s="151">
        <f t="shared" si="0"/>
        <v>10</v>
      </c>
      <c r="C23" s="152">
        <f t="shared" si="4"/>
        <v>1587963.6056509095</v>
      </c>
      <c r="D23" s="79">
        <f t="shared" si="5"/>
        <v>786895.68862018303</v>
      </c>
      <c r="E23" s="79">
        <f t="shared" si="6"/>
        <v>801067.91703072644</v>
      </c>
      <c r="F23" s="79">
        <f t="shared" si="7"/>
        <v>43656315.620832719</v>
      </c>
    </row>
    <row r="24" spans="2:16">
      <c r="B24" s="151">
        <f t="shared" si="0"/>
        <v>11</v>
      </c>
      <c r="C24" s="152">
        <f t="shared" si="4"/>
        <v>1587963.6056509095</v>
      </c>
      <c r="D24" s="79">
        <f t="shared" si="5"/>
        <v>772716.78648873919</v>
      </c>
      <c r="E24" s="79">
        <f t="shared" si="6"/>
        <v>815246.81916217029</v>
      </c>
      <c r="F24" s="79">
        <f t="shared" si="7"/>
        <v>42841068.801670551</v>
      </c>
    </row>
    <row r="25" spans="2:16">
      <c r="B25" s="151">
        <f t="shared" si="0"/>
        <v>12</v>
      </c>
      <c r="C25" s="152">
        <f t="shared" si="4"/>
        <v>1587963.6056509095</v>
      </c>
      <c r="D25" s="79">
        <f t="shared" si="5"/>
        <v>758286.91778956878</v>
      </c>
      <c r="E25" s="79">
        <f t="shared" si="6"/>
        <v>829676.6878613407</v>
      </c>
      <c r="F25" s="79">
        <f t="shared" si="7"/>
        <v>42011392.113809213</v>
      </c>
    </row>
    <row r="26" spans="2:16">
      <c r="B26" s="151">
        <f t="shared" si="0"/>
        <v>13</v>
      </c>
      <c r="C26" s="152">
        <f t="shared" si="4"/>
        <v>1587963.6056509095</v>
      </c>
      <c r="D26" s="79">
        <f t="shared" si="5"/>
        <v>743601.64041442308</v>
      </c>
      <c r="E26" s="79">
        <f t="shared" si="6"/>
        <v>844361.9652364864</v>
      </c>
      <c r="F26" s="79">
        <f t="shared" si="7"/>
        <v>41167030.148572728</v>
      </c>
    </row>
    <row r="27" spans="2:16">
      <c r="B27" s="151">
        <f t="shared" si="0"/>
        <v>14</v>
      </c>
      <c r="C27" s="152">
        <f t="shared" si="4"/>
        <v>1587963.6056509095</v>
      </c>
      <c r="D27" s="79">
        <f t="shared" si="5"/>
        <v>728656.43362973735</v>
      </c>
      <c r="E27" s="79">
        <f t="shared" si="6"/>
        <v>859307.17202117213</v>
      </c>
      <c r="F27" s="79">
        <f t="shared" si="7"/>
        <v>40307722.976551555</v>
      </c>
    </row>
    <row r="28" spans="2:16">
      <c r="B28" s="151">
        <f t="shared" si="0"/>
        <v>15</v>
      </c>
      <c r="C28" s="152">
        <f t="shared" si="4"/>
        <v>1587963.6056509095</v>
      </c>
      <c r="D28" s="79">
        <f t="shared" si="5"/>
        <v>713446.69668496249</v>
      </c>
      <c r="E28" s="79">
        <f t="shared" si="6"/>
        <v>874516.90896594699</v>
      </c>
      <c r="F28" s="79">
        <f t="shared" si="7"/>
        <v>39433206.06758561</v>
      </c>
    </row>
    <row r="29" spans="2:16">
      <c r="B29" s="151">
        <f t="shared" si="0"/>
        <v>16</v>
      </c>
      <c r="C29" s="152">
        <f t="shared" si="4"/>
        <v>1587963.6056509095</v>
      </c>
      <c r="D29" s="79">
        <f t="shared" si="5"/>
        <v>697967.74739626527</v>
      </c>
      <c r="E29" s="79">
        <f t="shared" si="6"/>
        <v>889995.8582546442</v>
      </c>
      <c r="F29" s="79">
        <f t="shared" si="7"/>
        <v>38543210.209330969</v>
      </c>
    </row>
    <row r="30" spans="2:16">
      <c r="B30" s="151">
        <f t="shared" si="0"/>
        <v>17</v>
      </c>
      <c r="C30" s="152">
        <f t="shared" si="4"/>
        <v>1587963.6056509095</v>
      </c>
      <c r="D30" s="79">
        <f t="shared" si="5"/>
        <v>682214.82070515817</v>
      </c>
      <c r="E30" s="79">
        <f t="shared" si="6"/>
        <v>905748.78494575131</v>
      </c>
      <c r="F30" s="79">
        <f t="shared" si="7"/>
        <v>37637461.42438522</v>
      </c>
    </row>
    <row r="31" spans="2:16">
      <c r="B31" s="151">
        <f t="shared" si="0"/>
        <v>18</v>
      </c>
      <c r="C31" s="152">
        <f t="shared" si="4"/>
        <v>1587963.6056509095</v>
      </c>
      <c r="D31" s="79">
        <f t="shared" si="5"/>
        <v>666183.06721161841</v>
      </c>
      <c r="E31" s="79">
        <f t="shared" si="6"/>
        <v>921780.53843929106</v>
      </c>
      <c r="F31" s="79">
        <f t="shared" si="7"/>
        <v>36715680.885945931</v>
      </c>
    </row>
    <row r="32" spans="2:16">
      <c r="B32" s="151">
        <f t="shared" si="0"/>
        <v>19</v>
      </c>
      <c r="C32" s="152">
        <f t="shared" si="4"/>
        <v>1587963.6056509095</v>
      </c>
      <c r="D32" s="79">
        <f t="shared" si="5"/>
        <v>649867.551681243</v>
      </c>
      <c r="E32" s="79">
        <f t="shared" si="6"/>
        <v>938096.05396966648</v>
      </c>
      <c r="F32" s="79">
        <f t="shared" si="7"/>
        <v>35777584.831976265</v>
      </c>
    </row>
    <row r="33" spans="2:6">
      <c r="B33" s="151">
        <f t="shared" si="0"/>
        <v>20</v>
      </c>
      <c r="C33" s="152">
        <f t="shared" si="4"/>
        <v>1587963.6056509095</v>
      </c>
      <c r="D33" s="79">
        <f t="shared" si="5"/>
        <v>633263.25152597995</v>
      </c>
      <c r="E33" s="79">
        <f t="shared" si="6"/>
        <v>954700.35412492952</v>
      </c>
      <c r="F33" s="79">
        <f t="shared" si="7"/>
        <v>34822884.477851339</v>
      </c>
    </row>
    <row r="34" spans="2:6">
      <c r="B34" s="151">
        <f t="shared" si="0"/>
        <v>21</v>
      </c>
      <c r="C34" s="152">
        <f t="shared" si="4"/>
        <v>1587963.6056509095</v>
      </c>
      <c r="D34" s="79">
        <f t="shared" si="5"/>
        <v>616365.05525796872</v>
      </c>
      <c r="E34" s="79">
        <f t="shared" si="6"/>
        <v>971598.55039294076</v>
      </c>
      <c r="F34" s="79">
        <f t="shared" si="7"/>
        <v>33851285.927458398</v>
      </c>
    </row>
    <row r="35" spans="2:6">
      <c r="B35" s="151">
        <f t="shared" si="0"/>
        <v>22</v>
      </c>
      <c r="C35" s="152">
        <f t="shared" si="4"/>
        <v>1587963.6056509095</v>
      </c>
      <c r="D35" s="79">
        <f t="shared" si="5"/>
        <v>599167.76091601362</v>
      </c>
      <c r="E35" s="79">
        <f t="shared" si="6"/>
        <v>988795.84473489586</v>
      </c>
      <c r="F35" s="79">
        <f t="shared" si="7"/>
        <v>32862490.082723502</v>
      </c>
    </row>
    <row r="36" spans="2:6">
      <c r="B36" s="151">
        <f t="shared" si="0"/>
        <v>23</v>
      </c>
      <c r="C36" s="152">
        <f t="shared" si="4"/>
        <v>1587963.6056509095</v>
      </c>
      <c r="D36" s="79">
        <f t="shared" si="5"/>
        <v>581666.074464206</v>
      </c>
      <c r="E36" s="79">
        <f t="shared" si="6"/>
        <v>1006297.5311867035</v>
      </c>
      <c r="F36" s="79">
        <f t="shared" si="7"/>
        <v>31856192.551536798</v>
      </c>
    </row>
    <row r="37" spans="2:6">
      <c r="B37" s="151">
        <f t="shared" si="0"/>
        <v>24</v>
      </c>
      <c r="C37" s="152">
        <f t="shared" si="4"/>
        <v>1587963.6056509095</v>
      </c>
      <c r="D37" s="79">
        <f t="shared" ref="D37:D61" si="8">F36*$E$7</f>
        <v>563854.60816220136</v>
      </c>
      <c r="E37" s="79">
        <f t="shared" ref="E37:E61" si="9">C37-D37</f>
        <v>1024108.9974887081</v>
      </c>
      <c r="F37" s="79">
        <f t="shared" ref="F37:F61" si="10">F36-E37</f>
        <v>30832083.554048091</v>
      </c>
    </row>
    <row r="38" spans="2:6">
      <c r="B38" s="151">
        <f t="shared" si="0"/>
        <v>25</v>
      </c>
      <c r="C38" s="152">
        <f t="shared" si="4"/>
        <v>1587963.6056509095</v>
      </c>
      <c r="D38" s="79">
        <f t="shared" si="8"/>
        <v>545727.87890665128</v>
      </c>
      <c r="E38" s="79">
        <f t="shared" si="9"/>
        <v>1042235.7267442582</v>
      </c>
      <c r="F38" s="79">
        <f t="shared" si="10"/>
        <v>29789847.827303834</v>
      </c>
    </row>
    <row r="39" spans="2:6">
      <c r="B39" s="151">
        <f t="shared" si="0"/>
        <v>26</v>
      </c>
      <c r="C39" s="152">
        <f t="shared" si="4"/>
        <v>1587963.6056509095</v>
      </c>
      <c r="D39" s="79">
        <f t="shared" si="8"/>
        <v>527280.30654327793</v>
      </c>
      <c r="E39" s="79">
        <f t="shared" si="9"/>
        <v>1060683.2991076317</v>
      </c>
      <c r="F39" s="79">
        <f t="shared" si="10"/>
        <v>28729164.528196201</v>
      </c>
    </row>
    <row r="40" spans="2:6">
      <c r="B40" s="151">
        <f t="shared" si="0"/>
        <v>27</v>
      </c>
      <c r="C40" s="152">
        <f t="shared" si="4"/>
        <v>1587963.6056509095</v>
      </c>
      <c r="D40" s="79">
        <f t="shared" si="8"/>
        <v>508506.21214907279</v>
      </c>
      <c r="E40" s="79">
        <f t="shared" si="9"/>
        <v>1079457.3935018368</v>
      </c>
      <c r="F40" s="79">
        <f t="shared" si="10"/>
        <v>27649707.134694364</v>
      </c>
    </row>
    <row r="41" spans="2:6">
      <c r="B41" s="151">
        <f t="shared" si="0"/>
        <v>28</v>
      </c>
      <c r="C41" s="152">
        <f t="shared" si="4"/>
        <v>1587963.6056509095</v>
      </c>
      <c r="D41" s="79">
        <f t="shared" si="8"/>
        <v>489399.81628409028</v>
      </c>
      <c r="E41" s="79">
        <f t="shared" si="9"/>
        <v>1098563.7893668192</v>
      </c>
      <c r="F41" s="79">
        <f t="shared" si="10"/>
        <v>26551143.345327545</v>
      </c>
    </row>
    <row r="42" spans="2:6">
      <c r="B42" s="151">
        <f t="shared" si="0"/>
        <v>29</v>
      </c>
      <c r="C42" s="152">
        <f t="shared" si="4"/>
        <v>1587963.6056509095</v>
      </c>
      <c r="D42" s="79">
        <f t="shared" si="8"/>
        <v>469955.23721229756</v>
      </c>
      <c r="E42" s="79">
        <f t="shared" si="9"/>
        <v>1118008.368438612</v>
      </c>
      <c r="F42" s="79">
        <f t="shared" si="10"/>
        <v>25433134.976888932</v>
      </c>
    </row>
    <row r="43" spans="2:6">
      <c r="B43" s="151">
        <f t="shared" si="0"/>
        <v>30</v>
      </c>
      <c r="C43" s="152">
        <f t="shared" si="4"/>
        <v>1587963.6056509095</v>
      </c>
      <c r="D43" s="79">
        <f t="shared" si="8"/>
        <v>450166.4890909341</v>
      </c>
      <c r="E43" s="79">
        <f t="shared" si="9"/>
        <v>1137797.1165599753</v>
      </c>
      <c r="F43" s="79">
        <f t="shared" si="10"/>
        <v>24295337.860328957</v>
      </c>
    </row>
    <row r="44" spans="2:6">
      <c r="B44" s="151">
        <f t="shared" si="0"/>
        <v>31</v>
      </c>
      <c r="C44" s="152">
        <f t="shared" si="4"/>
        <v>1587963.6056509095</v>
      </c>
      <c r="D44" s="79">
        <f t="shared" si="8"/>
        <v>430027.48012782255</v>
      </c>
      <c r="E44" s="79">
        <f t="shared" si="9"/>
        <v>1157936.1255230869</v>
      </c>
      <c r="F44" s="79">
        <f t="shared" si="10"/>
        <v>23137401.734805871</v>
      </c>
    </row>
    <row r="45" spans="2:6">
      <c r="B45" s="151">
        <f t="shared" si="0"/>
        <v>32</v>
      </c>
      <c r="C45" s="152">
        <f t="shared" si="4"/>
        <v>1587963.6056509095</v>
      </c>
      <c r="D45" s="79">
        <f t="shared" si="8"/>
        <v>409532.01070606394</v>
      </c>
      <c r="E45" s="79">
        <f t="shared" si="9"/>
        <v>1178431.5949448454</v>
      </c>
      <c r="F45" s="79">
        <f t="shared" si="10"/>
        <v>21958970.139861025</v>
      </c>
    </row>
    <row r="46" spans="2:6">
      <c r="B46" s="151">
        <f t="shared" si="0"/>
        <v>33</v>
      </c>
      <c r="C46" s="152">
        <f t="shared" si="4"/>
        <v>1587963.6056509095</v>
      </c>
      <c r="D46" s="79">
        <f t="shared" si="8"/>
        <v>388673.77147554012</v>
      </c>
      <c r="E46" s="79">
        <f t="shared" si="9"/>
        <v>1199289.8341753692</v>
      </c>
      <c r="F46" s="79">
        <f t="shared" si="10"/>
        <v>20759680.305685654</v>
      </c>
    </row>
    <row r="47" spans="2:6">
      <c r="B47" s="151">
        <f t="shared" si="0"/>
        <v>34</v>
      </c>
      <c r="C47" s="152">
        <f t="shared" si="4"/>
        <v>1587963.6056509095</v>
      </c>
      <c r="D47" s="79">
        <f t="shared" si="8"/>
        <v>367446.34141063609</v>
      </c>
      <c r="E47" s="79">
        <f t="shared" si="9"/>
        <v>1220517.2642402733</v>
      </c>
      <c r="F47" s="79">
        <f t="shared" si="10"/>
        <v>19539163.041445382</v>
      </c>
    </row>
    <row r="48" spans="2:6">
      <c r="B48" s="151">
        <f t="shared" si="0"/>
        <v>35</v>
      </c>
      <c r="C48" s="152">
        <f t="shared" si="4"/>
        <v>1587963.6056509095</v>
      </c>
      <c r="D48" s="79">
        <f t="shared" si="8"/>
        <v>345843.18583358329</v>
      </c>
      <c r="E48" s="79">
        <f t="shared" si="9"/>
        <v>1242120.4198173261</v>
      </c>
      <c r="F48" s="79">
        <f t="shared" si="10"/>
        <v>18297042.621628057</v>
      </c>
    </row>
    <row r="49" spans="2:6">
      <c r="B49" s="151">
        <f t="shared" si="0"/>
        <v>36</v>
      </c>
      <c r="C49" s="152">
        <f t="shared" si="4"/>
        <v>1587963.6056509095</v>
      </c>
      <c r="D49" s="79">
        <f t="shared" si="8"/>
        <v>323857.65440281661</v>
      </c>
      <c r="E49" s="79">
        <f t="shared" si="9"/>
        <v>1264105.9512480928</v>
      </c>
      <c r="F49" s="79">
        <f t="shared" si="10"/>
        <v>17032936.670379963</v>
      </c>
    </row>
    <row r="50" spans="2:6">
      <c r="B50" s="151">
        <f t="shared" si="0"/>
        <v>37</v>
      </c>
      <c r="C50" s="152">
        <f t="shared" si="4"/>
        <v>1587963.6056509095</v>
      </c>
      <c r="D50" s="79">
        <f t="shared" si="8"/>
        <v>301482.97906572535</v>
      </c>
      <c r="E50" s="79">
        <f t="shared" si="9"/>
        <v>1286480.6265851841</v>
      </c>
      <c r="F50" s="79">
        <f t="shared" si="10"/>
        <v>15746456.043794779</v>
      </c>
    </row>
    <row r="51" spans="2:6">
      <c r="B51" s="151">
        <f t="shared" si="0"/>
        <v>38</v>
      </c>
      <c r="C51" s="152">
        <f t="shared" si="4"/>
        <v>1587963.6056509095</v>
      </c>
      <c r="D51" s="79">
        <f t="shared" si="8"/>
        <v>278712.27197516762</v>
      </c>
      <c r="E51" s="79">
        <f t="shared" si="9"/>
        <v>1309251.3336757419</v>
      </c>
      <c r="F51" s="79">
        <f t="shared" si="10"/>
        <v>14437204.710119037</v>
      </c>
    </row>
    <row r="52" spans="2:6">
      <c r="B52" s="151">
        <f t="shared" si="0"/>
        <v>39</v>
      </c>
      <c r="C52" s="152">
        <f t="shared" si="4"/>
        <v>1587963.6056509095</v>
      </c>
      <c r="D52" s="79">
        <f t="shared" si="8"/>
        <v>255538.52336910696</v>
      </c>
      <c r="E52" s="79">
        <f t="shared" si="9"/>
        <v>1332425.0822818025</v>
      </c>
      <c r="F52" s="79">
        <f t="shared" si="10"/>
        <v>13104779.627837235</v>
      </c>
    </row>
    <row r="53" spans="2:6">
      <c r="B53" s="151">
        <f t="shared" si="0"/>
        <v>40</v>
      </c>
      <c r="C53" s="152">
        <f t="shared" si="4"/>
        <v>1587963.6056509095</v>
      </c>
      <c r="D53" s="79">
        <f t="shared" si="8"/>
        <v>231954.59941271908</v>
      </c>
      <c r="E53" s="79">
        <f t="shared" si="9"/>
        <v>1356009.0062381905</v>
      </c>
      <c r="F53" s="79">
        <f t="shared" si="10"/>
        <v>11748770.621599045</v>
      </c>
    </row>
    <row r="54" spans="2:6">
      <c r="B54" s="151">
        <f t="shared" si="0"/>
        <v>41</v>
      </c>
      <c r="C54" s="152">
        <f t="shared" si="4"/>
        <v>1587963.6056509095</v>
      </c>
      <c r="D54" s="79">
        <f t="shared" si="8"/>
        <v>207953.24000230309</v>
      </c>
      <c r="E54" s="79">
        <f t="shared" si="9"/>
        <v>1380010.3656486063</v>
      </c>
      <c r="F54" s="79">
        <f t="shared" si="10"/>
        <v>10368760.255950438</v>
      </c>
    </row>
    <row r="55" spans="2:6">
      <c r="B55" s="151">
        <f t="shared" si="0"/>
        <v>42</v>
      </c>
      <c r="C55" s="152">
        <f t="shared" si="4"/>
        <v>1587963.6056509095</v>
      </c>
      <c r="D55" s="79">
        <f t="shared" si="8"/>
        <v>183527.05653032276</v>
      </c>
      <c r="E55" s="79">
        <f t="shared" si="9"/>
        <v>1404436.5491205868</v>
      </c>
      <c r="F55" s="79">
        <f t="shared" si="10"/>
        <v>8964323.7068298515</v>
      </c>
    </row>
    <row r="56" spans="2:6">
      <c r="B56" s="151">
        <f t="shared" si="0"/>
        <v>43</v>
      </c>
      <c r="C56" s="152">
        <f t="shared" si="4"/>
        <v>1587963.6056509095</v>
      </c>
      <c r="D56" s="79">
        <f t="shared" si="8"/>
        <v>158668.52961088836</v>
      </c>
      <c r="E56" s="79">
        <f t="shared" si="9"/>
        <v>1429295.0760400211</v>
      </c>
      <c r="F56" s="79">
        <f t="shared" si="10"/>
        <v>7535028.6307898303</v>
      </c>
    </row>
    <row r="57" spans="2:6">
      <c r="B57" s="151">
        <f t="shared" si="0"/>
        <v>44</v>
      </c>
      <c r="C57" s="152">
        <f t="shared" si="4"/>
        <v>1587963.6056509095</v>
      </c>
      <c r="D57" s="79">
        <f t="shared" si="8"/>
        <v>133370.00676498</v>
      </c>
      <c r="E57" s="79">
        <f t="shared" si="9"/>
        <v>1454593.5988859294</v>
      </c>
      <c r="F57" s="79">
        <f t="shared" si="10"/>
        <v>6080435.0319039011</v>
      </c>
    </row>
    <row r="58" spans="2:6">
      <c r="B58" s="151">
        <f t="shared" si="0"/>
        <v>45</v>
      </c>
      <c r="C58" s="152">
        <f t="shared" si="4"/>
        <v>1587963.6056509095</v>
      </c>
      <c r="D58" s="79">
        <f t="shared" si="8"/>
        <v>107623.70006469905</v>
      </c>
      <c r="E58" s="79">
        <f t="shared" si="9"/>
        <v>1480339.9055862105</v>
      </c>
      <c r="F58" s="79">
        <f t="shared" si="10"/>
        <v>4600095.1263176911</v>
      </c>
    </row>
    <row r="59" spans="2:6">
      <c r="B59" s="151">
        <f t="shared" si="0"/>
        <v>46</v>
      </c>
      <c r="C59" s="152">
        <f t="shared" si="4"/>
        <v>1587963.6056509095</v>
      </c>
      <c r="D59" s="79">
        <f t="shared" si="8"/>
        <v>81421.683735823128</v>
      </c>
      <c r="E59" s="79">
        <f t="shared" si="9"/>
        <v>1506541.9219150865</v>
      </c>
      <c r="F59" s="79">
        <f t="shared" si="10"/>
        <v>3093553.2044026046</v>
      </c>
    </row>
    <row r="60" spans="2:6">
      <c r="B60" s="151">
        <f t="shared" si="0"/>
        <v>47</v>
      </c>
      <c r="C60" s="152">
        <f t="shared" si="4"/>
        <v>1587963.6056509095</v>
      </c>
      <c r="D60" s="79">
        <f t="shared" si="8"/>
        <v>54755.891717926104</v>
      </c>
      <c r="E60" s="79">
        <f t="shared" si="9"/>
        <v>1533207.7139329833</v>
      </c>
      <c r="F60" s="79">
        <f t="shared" si="10"/>
        <v>1560345.4904696213</v>
      </c>
    </row>
    <row r="61" spans="2:6">
      <c r="B61" s="151">
        <f t="shared" si="0"/>
        <v>48</v>
      </c>
      <c r="C61" s="152">
        <f t="shared" si="4"/>
        <v>1587963.6056509095</v>
      </c>
      <c r="D61" s="79">
        <f t="shared" si="8"/>
        <v>27618.115181312296</v>
      </c>
      <c r="E61" s="79">
        <f t="shared" si="9"/>
        <v>1560345.4904695973</v>
      </c>
      <c r="F61" s="79">
        <f t="shared" si="10"/>
        <v>2.3981556296348572E-8</v>
      </c>
    </row>
  </sheetData>
  <mergeCells count="4">
    <mergeCell ref="C5:D5"/>
    <mergeCell ref="C6:D6"/>
    <mergeCell ref="C7:D7"/>
    <mergeCell ref="C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86"/>
  <sheetViews>
    <sheetView showGridLines="0" zoomScale="80" zoomScaleNormal="80" workbookViewId="0">
      <selection sqref="A1:XFD1048576"/>
    </sheetView>
  </sheetViews>
  <sheetFormatPr baseColWidth="10" defaultColWidth="11.4140625" defaultRowHeight="14"/>
  <cols>
    <col min="1" max="1" width="11.4140625" style="2"/>
    <col min="2" max="2" width="40" style="2" customWidth="1"/>
    <col min="3" max="4" width="11.4140625" style="2"/>
    <col min="5" max="6" width="20.4140625" style="2" bestFit="1" customWidth="1"/>
    <col min="7" max="9" width="15.4140625" style="2" bestFit="1" customWidth="1"/>
    <col min="10" max="10" width="20.4140625" style="2" customWidth="1"/>
    <col min="11" max="16384" width="11.4140625" style="2"/>
  </cols>
  <sheetData>
    <row r="2" spans="2:9">
      <c r="B2" s="10"/>
      <c r="C2" s="10" t="s">
        <v>190</v>
      </c>
      <c r="D2" s="10" t="s">
        <v>191</v>
      </c>
      <c r="E2" s="10" t="s">
        <v>192</v>
      </c>
      <c r="F2" s="10" t="s">
        <v>193</v>
      </c>
      <c r="G2" s="10" t="s">
        <v>194</v>
      </c>
    </row>
    <row r="3" spans="2:9">
      <c r="B3" s="10" t="s">
        <v>189</v>
      </c>
      <c r="C3" s="157"/>
      <c r="D3" s="157">
        <v>0.1</v>
      </c>
      <c r="E3" s="157">
        <v>0.1</v>
      </c>
      <c r="F3" s="157">
        <v>0.1</v>
      </c>
      <c r="G3" s="157">
        <v>0.1</v>
      </c>
    </row>
    <row r="4" spans="2:9">
      <c r="B4" s="10" t="s">
        <v>185</v>
      </c>
      <c r="C4" s="158">
        <f>+COSTOS!D39*12</f>
        <v>90645.775993775344</v>
      </c>
      <c r="D4" s="159">
        <f>C4*1.1</f>
        <v>99710.35359315289</v>
      </c>
      <c r="E4" s="159">
        <f t="shared" ref="E4:G4" si="0">D4*1.1</f>
        <v>109681.38895246819</v>
      </c>
      <c r="F4" s="159">
        <f t="shared" si="0"/>
        <v>120649.52784771501</v>
      </c>
      <c r="G4" s="159">
        <f t="shared" si="0"/>
        <v>132714.48063248652</v>
      </c>
    </row>
    <row r="5" spans="2:9">
      <c r="B5" s="10" t="s">
        <v>186</v>
      </c>
      <c r="C5" s="158">
        <f>+COSTOS!D40*12</f>
        <v>90645.775993775344</v>
      </c>
      <c r="D5" s="159">
        <f t="shared" ref="D5:G5" si="1">C5*1.1</f>
        <v>99710.35359315289</v>
      </c>
      <c r="E5" s="159">
        <f t="shared" si="1"/>
        <v>109681.38895246819</v>
      </c>
      <c r="F5" s="159">
        <f t="shared" si="1"/>
        <v>120649.52784771501</v>
      </c>
      <c r="G5" s="159">
        <f t="shared" si="1"/>
        <v>132714.48063248652</v>
      </c>
    </row>
    <row r="6" spans="2:9">
      <c r="B6" s="10" t="s">
        <v>187</v>
      </c>
      <c r="C6" s="158">
        <f>+COSTOS!D41*12</f>
        <v>90645.775993775344</v>
      </c>
      <c r="D6" s="159">
        <f t="shared" ref="D6:G6" si="2">C6*1.1</f>
        <v>99710.35359315289</v>
      </c>
      <c r="E6" s="159">
        <f t="shared" si="2"/>
        <v>109681.38895246819</v>
      </c>
      <c r="F6" s="159">
        <f t="shared" si="2"/>
        <v>120649.52784771501</v>
      </c>
      <c r="G6" s="159">
        <f t="shared" si="2"/>
        <v>132714.48063248652</v>
      </c>
    </row>
    <row r="7" spans="2:9">
      <c r="B7" s="10" t="s">
        <v>188</v>
      </c>
      <c r="C7" s="158">
        <f>+COSTOS!D42*12</f>
        <v>90645.775993775344</v>
      </c>
      <c r="D7" s="159">
        <f t="shared" ref="D7:G7" si="3">C7*1.1</f>
        <v>99710.35359315289</v>
      </c>
      <c r="E7" s="159">
        <f t="shared" si="3"/>
        <v>109681.38895246819</v>
      </c>
      <c r="F7" s="159">
        <f t="shared" si="3"/>
        <v>120649.52784771501</v>
      </c>
      <c r="G7" s="159">
        <f t="shared" si="3"/>
        <v>132714.48063248652</v>
      </c>
    </row>
    <row r="8" spans="2:9">
      <c r="C8" s="54"/>
    </row>
    <row r="9" spans="2:9">
      <c r="B9" s="102" t="s">
        <v>181</v>
      </c>
      <c r="C9" s="8">
        <v>1000</v>
      </c>
    </row>
    <row r="10" spans="2:9">
      <c r="B10" s="102" t="s">
        <v>182</v>
      </c>
      <c r="C10" s="8">
        <v>900</v>
      </c>
    </row>
    <row r="11" spans="2:9">
      <c r="B11" s="102" t="s">
        <v>183</v>
      </c>
      <c r="C11" s="8">
        <v>700</v>
      </c>
    </row>
    <row r="12" spans="2:9">
      <c r="B12" s="102" t="s">
        <v>184</v>
      </c>
      <c r="C12" s="8">
        <v>600</v>
      </c>
    </row>
    <row r="15" spans="2:9">
      <c r="B15" s="53" t="s">
        <v>195</v>
      </c>
      <c r="C15" s="54"/>
      <c r="D15" s="54"/>
      <c r="E15" s="54"/>
      <c r="F15" s="82"/>
      <c r="G15" s="82"/>
      <c r="H15" s="82"/>
      <c r="I15" s="82"/>
    </row>
    <row r="16" spans="2:9">
      <c r="B16" s="53"/>
      <c r="C16" s="54"/>
      <c r="D16" s="54"/>
      <c r="E16" s="54"/>
      <c r="F16" s="54"/>
      <c r="G16" s="54"/>
      <c r="H16" s="54"/>
      <c r="I16" s="54"/>
    </row>
    <row r="17" spans="2:9">
      <c r="B17" s="160"/>
      <c r="C17" s="149"/>
      <c r="D17" s="149"/>
      <c r="E17" s="161" t="s">
        <v>196</v>
      </c>
      <c r="F17" s="161" t="s">
        <v>196</v>
      </c>
      <c r="G17" s="161" t="s">
        <v>196</v>
      </c>
      <c r="H17" s="161" t="s">
        <v>196</v>
      </c>
      <c r="I17" s="161" t="s">
        <v>196</v>
      </c>
    </row>
    <row r="18" spans="2:9">
      <c r="B18" s="149"/>
      <c r="C18" s="149"/>
      <c r="D18" s="149"/>
      <c r="E18" s="162">
        <v>1</v>
      </c>
      <c r="F18" s="162">
        <v>2</v>
      </c>
      <c r="G18" s="162">
        <v>3</v>
      </c>
      <c r="H18" s="162">
        <v>4</v>
      </c>
      <c r="I18" s="162">
        <v>5</v>
      </c>
    </row>
    <row r="19" spans="2:9">
      <c r="B19" s="412" t="s">
        <v>197</v>
      </c>
      <c r="C19" s="413"/>
      <c r="D19" s="414"/>
      <c r="E19" s="79">
        <f>C4*$C9</f>
        <v>90645775.993775338</v>
      </c>
      <c r="F19" s="79">
        <f t="shared" ref="F19:I19" si="4">D4*$C9</f>
        <v>99710353.593152896</v>
      </c>
      <c r="G19" s="79">
        <f t="shared" si="4"/>
        <v>109681388.95246819</v>
      </c>
      <c r="H19" s="79">
        <f t="shared" si="4"/>
        <v>120649527.84771502</v>
      </c>
      <c r="I19" s="79">
        <f t="shared" si="4"/>
        <v>132714480.63248652</v>
      </c>
    </row>
    <row r="20" spans="2:9">
      <c r="B20" s="412" t="s">
        <v>198</v>
      </c>
      <c r="C20" s="413"/>
      <c r="D20" s="414"/>
      <c r="E20" s="79">
        <f t="shared" ref="E20:E22" si="5">C5*$C10</f>
        <v>81581198.39439781</v>
      </c>
      <c r="F20" s="79">
        <f t="shared" ref="F20:F22" si="6">D5*$C10</f>
        <v>89739318.233837605</v>
      </c>
      <c r="G20" s="79">
        <f t="shared" ref="G20:G22" si="7">E5*$C10</f>
        <v>98713250.057221368</v>
      </c>
      <c r="H20" s="79">
        <f t="shared" ref="H20:H22" si="8">F5*$C10</f>
        <v>108584575.06294352</v>
      </c>
      <c r="I20" s="79">
        <f t="shared" ref="I20:I22" si="9">G5*$C10</f>
        <v>119443032.56923787</v>
      </c>
    </row>
    <row r="21" spans="2:9">
      <c r="B21" s="412" t="s">
        <v>199</v>
      </c>
      <c r="C21" s="413"/>
      <c r="D21" s="414"/>
      <c r="E21" s="79">
        <f t="shared" si="5"/>
        <v>63452043.19564274</v>
      </c>
      <c r="F21" s="79">
        <f t="shared" si="6"/>
        <v>69797247.515207022</v>
      </c>
      <c r="G21" s="79">
        <f t="shared" si="7"/>
        <v>76776972.266727731</v>
      </c>
      <c r="H21" s="79">
        <f t="shared" si="8"/>
        <v>84454669.493400514</v>
      </c>
      <c r="I21" s="79">
        <f t="shared" si="9"/>
        <v>92900136.44274056</v>
      </c>
    </row>
    <row r="22" spans="2:9">
      <c r="B22" s="412" t="s">
        <v>200</v>
      </c>
      <c r="C22" s="413"/>
      <c r="D22" s="414"/>
      <c r="E22" s="79">
        <f t="shared" si="5"/>
        <v>54387465.596265204</v>
      </c>
      <c r="F22" s="79">
        <f t="shared" si="6"/>
        <v>59826212.155891731</v>
      </c>
      <c r="G22" s="79">
        <f t="shared" si="7"/>
        <v>65808833.371480912</v>
      </c>
      <c r="H22" s="79">
        <f t="shared" si="8"/>
        <v>72389716.708629012</v>
      </c>
      <c r="I22" s="79">
        <f t="shared" si="9"/>
        <v>79628688.37949191</v>
      </c>
    </row>
    <row r="23" spans="2:9">
      <c r="B23" s="415" t="s">
        <v>201</v>
      </c>
      <c r="C23" s="416"/>
      <c r="D23" s="417"/>
      <c r="E23" s="85">
        <f>SUM(E19:E22)</f>
        <v>290066483.18008113</v>
      </c>
      <c r="F23" s="85">
        <f t="shared" ref="F23:I23" si="10">SUM(F19:F22)</f>
        <v>319073131.49808925</v>
      </c>
      <c r="G23" s="85">
        <f t="shared" si="10"/>
        <v>350980444.6478982</v>
      </c>
      <c r="H23" s="85">
        <f t="shared" si="10"/>
        <v>386078489.11268806</v>
      </c>
      <c r="I23" s="85">
        <f t="shared" si="10"/>
        <v>424686338.02395689</v>
      </c>
    </row>
    <row r="24" spans="2:9" ht="7.5" customHeight="1"/>
    <row r="25" spans="2:9">
      <c r="B25" s="163" t="s">
        <v>203</v>
      </c>
      <c r="C25" s="164"/>
      <c r="D25" s="165"/>
      <c r="E25" s="79">
        <f>+NOMINA!M24</f>
        <v>58176879.840000004</v>
      </c>
      <c r="F25" s="79">
        <f>+E25</f>
        <v>58176879.840000004</v>
      </c>
      <c r="G25" s="79">
        <f t="shared" ref="G25:I25" si="11">+F25</f>
        <v>58176879.840000004</v>
      </c>
      <c r="H25" s="79">
        <f t="shared" si="11"/>
        <v>58176879.840000004</v>
      </c>
      <c r="I25" s="79">
        <f t="shared" si="11"/>
        <v>58176879.840000004</v>
      </c>
    </row>
    <row r="26" spans="2:9">
      <c r="B26" s="163" t="s">
        <v>173</v>
      </c>
      <c r="C26" s="164"/>
      <c r="D26" s="165"/>
      <c r="E26" s="79">
        <f>+COSTOS!H46</f>
        <v>101175793.63838556</v>
      </c>
      <c r="F26" s="79">
        <f>+COSTOS!K46</f>
        <v>111293373.00222416</v>
      </c>
      <c r="G26" s="79">
        <f>+COSTOS!L46</f>
        <v>122422710.30244657</v>
      </c>
      <c r="H26" s="79">
        <f>+COSTOS!M46</f>
        <v>134664981.33269125</v>
      </c>
      <c r="I26" s="79">
        <f>+COSTOS!N46</f>
        <v>148131479.46596038</v>
      </c>
    </row>
    <row r="27" spans="2:9">
      <c r="B27" s="166" t="s">
        <v>219</v>
      </c>
      <c r="C27" s="164"/>
      <c r="D27" s="165"/>
      <c r="E27" s="79">
        <f>+COSTOS!C81</f>
        <v>31832191</v>
      </c>
      <c r="F27" s="79">
        <f>+$E$27</f>
        <v>31832191</v>
      </c>
      <c r="G27" s="79">
        <f t="shared" ref="G27:I27" si="12">+$E$27</f>
        <v>31832191</v>
      </c>
      <c r="H27" s="79">
        <f t="shared" si="12"/>
        <v>31832191</v>
      </c>
      <c r="I27" s="79">
        <f t="shared" si="12"/>
        <v>31832191</v>
      </c>
    </row>
    <row r="28" spans="2:9">
      <c r="B28" s="167" t="s">
        <v>204</v>
      </c>
      <c r="C28" s="168"/>
      <c r="D28" s="169"/>
      <c r="E28" s="170">
        <f>SUM(E25:E27)</f>
        <v>191184864.47838557</v>
      </c>
      <c r="F28" s="170">
        <f>SUM(F25:F27)</f>
        <v>201302443.84222418</v>
      </c>
      <c r="G28" s="170">
        <f>SUM(G25:G27)</f>
        <v>212431781.14244658</v>
      </c>
      <c r="H28" s="170">
        <f>SUM(H25:H27)</f>
        <v>224674052.17269126</v>
      </c>
      <c r="I28" s="170">
        <f>SUM(I25:I27)</f>
        <v>238140550.30596039</v>
      </c>
    </row>
    <row r="29" spans="2:9" ht="7.5" customHeight="1"/>
    <row r="30" spans="2:9">
      <c r="B30" s="167" t="s">
        <v>205</v>
      </c>
      <c r="C30" s="168"/>
      <c r="D30" s="171"/>
      <c r="E30" s="85">
        <f>E23-E28</f>
        <v>98881618.701695561</v>
      </c>
      <c r="F30" s="85">
        <f t="shared" ref="F30:I30" si="13">F23-F28</f>
        <v>117770687.65586507</v>
      </c>
      <c r="G30" s="85">
        <f t="shared" si="13"/>
        <v>138548663.50545162</v>
      </c>
      <c r="H30" s="85">
        <f t="shared" si="13"/>
        <v>161404436.93999681</v>
      </c>
      <c r="I30" s="85">
        <f t="shared" si="13"/>
        <v>186545787.71799651</v>
      </c>
    </row>
    <row r="31" spans="2:9" ht="7.5" customHeight="1"/>
    <row r="32" spans="2:9">
      <c r="B32" s="166" t="s">
        <v>206</v>
      </c>
      <c r="C32" s="172"/>
      <c r="D32" s="173"/>
      <c r="E32" s="174">
        <f>+NOMINA!M30</f>
        <v>68354359.920000002</v>
      </c>
      <c r="F32" s="174">
        <f>+E32</f>
        <v>68354359.920000002</v>
      </c>
      <c r="G32" s="174">
        <f t="shared" ref="G32:I32" si="14">+F32</f>
        <v>68354359.920000002</v>
      </c>
      <c r="H32" s="174">
        <f t="shared" si="14"/>
        <v>68354359.920000002</v>
      </c>
      <c r="I32" s="174">
        <f t="shared" si="14"/>
        <v>68354359.920000002</v>
      </c>
    </row>
    <row r="33" spans="2:9">
      <c r="B33" s="166" t="s">
        <v>207</v>
      </c>
      <c r="C33" s="172"/>
      <c r="D33" s="173"/>
      <c r="E33" s="174">
        <f>+COSTOS!C91</f>
        <v>3774380.0000000009</v>
      </c>
      <c r="F33" s="174">
        <f>+E33</f>
        <v>3774380.0000000009</v>
      </c>
      <c r="G33" s="174">
        <f t="shared" ref="G33:I33" si="15">+F33</f>
        <v>3774380.0000000009</v>
      </c>
      <c r="H33" s="174">
        <f t="shared" si="15"/>
        <v>3774380.0000000009</v>
      </c>
      <c r="I33" s="174">
        <f t="shared" si="15"/>
        <v>3774380.0000000009</v>
      </c>
    </row>
    <row r="34" spans="2:9" ht="20.25" customHeight="1">
      <c r="B34" s="175" t="s">
        <v>208</v>
      </c>
      <c r="C34" s="168"/>
      <c r="D34" s="169"/>
      <c r="E34" s="170">
        <f>SUM(E32:E33)</f>
        <v>72128739.920000002</v>
      </c>
      <c r="F34" s="170">
        <f t="shared" ref="F34:I34" si="16">SUM(F32:F33)</f>
        <v>72128739.920000002</v>
      </c>
      <c r="G34" s="170">
        <f t="shared" si="16"/>
        <v>72128739.920000002</v>
      </c>
      <c r="H34" s="170">
        <f t="shared" si="16"/>
        <v>72128739.920000002</v>
      </c>
      <c r="I34" s="170">
        <f t="shared" si="16"/>
        <v>72128739.920000002</v>
      </c>
    </row>
    <row r="35" spans="2:9" ht="7.5" customHeight="1"/>
    <row r="36" spans="2:9" ht="7.5" customHeight="1"/>
    <row r="37" spans="2:9">
      <c r="B37" s="176" t="s">
        <v>209</v>
      </c>
      <c r="C37" s="171"/>
      <c r="D37" s="177"/>
      <c r="E37" s="85">
        <f>E30-E34</f>
        <v>26752878.78169556</v>
      </c>
      <c r="F37" s="85">
        <f>F30-F34</f>
        <v>45641947.735865071</v>
      </c>
      <c r="G37" s="85">
        <f>G30-G34</f>
        <v>66419923.585451618</v>
      </c>
      <c r="H37" s="85">
        <f>H30-H34</f>
        <v>89275697.019996807</v>
      </c>
      <c r="I37" s="85">
        <f>I30-I34</f>
        <v>114417047.79799651</v>
      </c>
    </row>
    <row r="38" spans="2:9">
      <c r="B38" s="178" t="s">
        <v>210</v>
      </c>
      <c r="C38" s="179" t="s">
        <v>211</v>
      </c>
      <c r="D38" s="180"/>
      <c r="E38" s="79">
        <f>+CRÉDITO!M14</f>
        <v>9998703.3816201165</v>
      </c>
      <c r="F38" s="79">
        <f>+CRÉDITO!M15</f>
        <v>7876254.708049777</v>
      </c>
      <c r="G38" s="79">
        <f>+CRÉDITO!M16</f>
        <v>5256416.3841427863</v>
      </c>
      <c r="H38" s="79">
        <f>+CRÉDITO!M17</f>
        <v>2022626.5974309733</v>
      </c>
      <c r="I38" s="79">
        <f>+CRÉDITO!M18</f>
        <v>0</v>
      </c>
    </row>
    <row r="39" spans="2:9">
      <c r="B39" s="178" t="s">
        <v>212</v>
      </c>
      <c r="C39" s="181"/>
      <c r="D39" s="182"/>
      <c r="E39" s="79">
        <f>(E22*0.004)</f>
        <v>217549.86238506081</v>
      </c>
      <c r="F39" s="79">
        <f>(F22*0.004)</f>
        <v>239304.84862356694</v>
      </c>
      <c r="G39" s="79">
        <f>(G22*0.004)</f>
        <v>263235.33348592365</v>
      </c>
      <c r="H39" s="79">
        <f>(H22*0.004)</f>
        <v>289558.86683451605</v>
      </c>
      <c r="I39" s="79">
        <f>(I22*0.004)</f>
        <v>318514.75351796765</v>
      </c>
    </row>
    <row r="40" spans="2:9">
      <c r="B40" s="178" t="s">
        <v>213</v>
      </c>
      <c r="C40" s="183"/>
      <c r="D40" s="184"/>
      <c r="E40" s="79"/>
      <c r="F40" s="174"/>
      <c r="G40" s="174"/>
      <c r="H40" s="174"/>
      <c r="I40" s="174"/>
    </row>
    <row r="41" spans="2:9" ht="7.5" customHeight="1"/>
    <row r="42" spans="2:9">
      <c r="B42" s="167" t="s">
        <v>214</v>
      </c>
      <c r="C42" s="171"/>
      <c r="D42" s="171"/>
      <c r="E42" s="85">
        <f>E37-E38-E39+E40</f>
        <v>16536625.537690382</v>
      </c>
      <c r="F42" s="85">
        <f>F37-F38-F39+F40</f>
        <v>37526388.179191731</v>
      </c>
      <c r="G42" s="85">
        <f>G37-G38-G39+G40</f>
        <v>60900271.867822908</v>
      </c>
      <c r="H42" s="85">
        <f>H37-H38-H39+H40</f>
        <v>86963511.555731311</v>
      </c>
      <c r="I42" s="85">
        <f>I37-I38-I39+I40</f>
        <v>114098533.04447854</v>
      </c>
    </row>
    <row r="43" spans="2:9" ht="7.5" customHeight="1"/>
    <row r="44" spans="2:9" ht="7.5" customHeight="1"/>
    <row r="45" spans="2:9">
      <c r="B45" s="178" t="s">
        <v>215</v>
      </c>
      <c r="C45" s="185">
        <v>0.35</v>
      </c>
      <c r="D45" s="186"/>
      <c r="E45" s="174">
        <f>E42*$C$45</f>
        <v>5787818.9381916337</v>
      </c>
      <c r="F45" s="174">
        <f t="shared" ref="F45:I45" si="17">F42*$C$45</f>
        <v>13134235.862717105</v>
      </c>
      <c r="G45" s="174">
        <f t="shared" si="17"/>
        <v>21315095.153738018</v>
      </c>
      <c r="H45" s="174">
        <f t="shared" si="17"/>
        <v>30437229.044505958</v>
      </c>
      <c r="I45" s="174">
        <f t="shared" si="17"/>
        <v>39934486.565567486</v>
      </c>
    </row>
    <row r="46" spans="2:9" ht="7.5" customHeight="1"/>
    <row r="47" spans="2:9" ht="7.5" customHeight="1"/>
    <row r="48" spans="2:9">
      <c r="B48" s="167" t="s">
        <v>216</v>
      </c>
      <c r="C48" s="187"/>
      <c r="D48" s="188"/>
      <c r="E48" s="85">
        <f>E42-E45</f>
        <v>10748806.599498749</v>
      </c>
      <c r="F48" s="85">
        <f>F42-F45</f>
        <v>24392152.316474624</v>
      </c>
      <c r="G48" s="85">
        <f>G42-G45</f>
        <v>39585176.714084893</v>
      </c>
      <c r="H48" s="85">
        <f>H42-H45</f>
        <v>56526282.511225358</v>
      </c>
      <c r="I48" s="85">
        <f>I42-I45</f>
        <v>74164046.478911042</v>
      </c>
    </row>
    <row r="49" spans="2:10" ht="7.5" customHeight="1"/>
    <row r="50" spans="2:10">
      <c r="B50" s="178" t="s">
        <v>217</v>
      </c>
      <c r="C50" s="189">
        <v>0.1</v>
      </c>
      <c r="D50" s="190"/>
      <c r="E50" s="174">
        <f>E48*$C$50</f>
        <v>1074880.659949875</v>
      </c>
      <c r="F50" s="174">
        <f t="shared" ref="F50:I50" si="18">F48*$C$50</f>
        <v>2439215.2316474626</v>
      </c>
      <c r="G50" s="174">
        <f t="shared" si="18"/>
        <v>3958517.6714084893</v>
      </c>
      <c r="H50" s="174">
        <f t="shared" si="18"/>
        <v>5652628.2511225361</v>
      </c>
      <c r="I50" s="174">
        <f t="shared" si="18"/>
        <v>7416404.6478911042</v>
      </c>
    </row>
    <row r="51" spans="2:10">
      <c r="B51" s="411" t="s">
        <v>218</v>
      </c>
      <c r="C51" s="411"/>
      <c r="D51" s="411"/>
      <c r="E51" s="85">
        <f>E48-E50</f>
        <v>9673925.9395488743</v>
      </c>
      <c r="F51" s="85">
        <f>F48-F50</f>
        <v>21952937.084827162</v>
      </c>
      <c r="G51" s="85">
        <f>G48-G50</f>
        <v>35626659.042676404</v>
      </c>
      <c r="H51" s="85">
        <f>H48-H50</f>
        <v>50873654.260102823</v>
      </c>
      <c r="I51" s="85">
        <f>I48-I50</f>
        <v>66747641.831019938</v>
      </c>
    </row>
    <row r="55" spans="2:10">
      <c r="B55" s="53" t="s">
        <v>220</v>
      </c>
      <c r="C55" s="54"/>
      <c r="D55" s="54"/>
      <c r="E55" s="54"/>
      <c r="F55" s="54"/>
      <c r="G55" s="54"/>
      <c r="H55" s="54"/>
      <c r="I55" s="54"/>
      <c r="J55" s="54"/>
    </row>
    <row r="56" spans="2:10">
      <c r="B56" s="396"/>
      <c r="C56" s="396"/>
      <c r="D56" s="396"/>
      <c r="E56" s="161" t="s">
        <v>196</v>
      </c>
      <c r="F56" s="161" t="s">
        <v>196</v>
      </c>
      <c r="G56" s="161" t="s">
        <v>196</v>
      </c>
      <c r="H56" s="161" t="s">
        <v>196</v>
      </c>
      <c r="I56" s="161" t="s">
        <v>196</v>
      </c>
      <c r="J56" s="161" t="s">
        <v>196</v>
      </c>
    </row>
    <row r="57" spans="2:10">
      <c r="B57" s="424"/>
      <c r="C57" s="424"/>
      <c r="D57" s="424"/>
      <c r="E57" s="162">
        <v>0</v>
      </c>
      <c r="F57" s="162">
        <f>+E18</f>
        <v>1</v>
      </c>
      <c r="G57" s="162">
        <f t="shared" ref="G57:J57" si="19">+F18</f>
        <v>2</v>
      </c>
      <c r="H57" s="162">
        <f t="shared" si="19"/>
        <v>3</v>
      </c>
      <c r="I57" s="162">
        <f t="shared" si="19"/>
        <v>4</v>
      </c>
      <c r="J57" s="162">
        <f t="shared" si="19"/>
        <v>5</v>
      </c>
    </row>
    <row r="58" spans="2:10">
      <c r="B58" s="421" t="s">
        <v>221</v>
      </c>
      <c r="C58" s="422"/>
      <c r="D58" s="423"/>
      <c r="E58" s="191"/>
      <c r="F58" s="79">
        <f>+E23</f>
        <v>290066483.18008113</v>
      </c>
      <c r="G58" s="79">
        <f t="shared" ref="G58:J58" si="20">+F23</f>
        <v>319073131.49808925</v>
      </c>
      <c r="H58" s="79">
        <f t="shared" si="20"/>
        <v>350980444.6478982</v>
      </c>
      <c r="I58" s="79">
        <f t="shared" si="20"/>
        <v>386078489.11268806</v>
      </c>
      <c r="J58" s="79">
        <f t="shared" si="20"/>
        <v>424686338.02395689</v>
      </c>
    </row>
    <row r="59" spans="2:10">
      <c r="B59" s="421" t="s">
        <v>222</v>
      </c>
      <c r="C59" s="422"/>
      <c r="D59" s="423"/>
      <c r="E59" s="191"/>
      <c r="F59" s="103"/>
      <c r="G59" s="79"/>
      <c r="H59" s="79"/>
      <c r="I59" s="79"/>
      <c r="J59" s="79"/>
    </row>
    <row r="60" spans="2:10">
      <c r="B60" s="415" t="s">
        <v>223</v>
      </c>
      <c r="C60" s="416"/>
      <c r="D60" s="417"/>
      <c r="E60" s="192"/>
      <c r="F60" s="85">
        <f>F58+F59</f>
        <v>290066483.18008113</v>
      </c>
      <c r="G60" s="85">
        <f>G58+G59</f>
        <v>319073131.49808925</v>
      </c>
      <c r="H60" s="85">
        <f>H58+H59</f>
        <v>350980444.6478982</v>
      </c>
      <c r="I60" s="85">
        <f>I58+I59</f>
        <v>386078489.11268806</v>
      </c>
      <c r="J60" s="85">
        <f>J58+J59</f>
        <v>424686338.02395689</v>
      </c>
    </row>
    <row r="61" spans="2:10" ht="7.5" customHeight="1"/>
    <row r="62" spans="2:10">
      <c r="B62" s="53" t="s">
        <v>224</v>
      </c>
      <c r="C62" s="54"/>
      <c r="D62" s="193"/>
      <c r="E62" s="54"/>
      <c r="F62" s="82"/>
      <c r="G62" s="82"/>
      <c r="H62" s="82"/>
      <c r="I62" s="82"/>
      <c r="J62" s="82"/>
    </row>
    <row r="63" spans="2:10">
      <c r="B63" s="194" t="s">
        <v>225</v>
      </c>
      <c r="C63" s="195" t="s">
        <v>85</v>
      </c>
      <c r="D63" s="196">
        <v>14</v>
      </c>
      <c r="E63" s="197"/>
      <c r="F63" s="79">
        <f>+E26</f>
        <v>101175793.63838556</v>
      </c>
      <c r="G63" s="79">
        <f t="shared" ref="G63:J63" si="21">+F26</f>
        <v>111293373.00222416</v>
      </c>
      <c r="H63" s="79">
        <f t="shared" si="21"/>
        <v>122422710.30244657</v>
      </c>
      <c r="I63" s="79">
        <f t="shared" si="21"/>
        <v>134664981.33269125</v>
      </c>
      <c r="J63" s="79">
        <f t="shared" si="21"/>
        <v>148131479.46596038</v>
      </c>
    </row>
    <row r="64" spans="2:10">
      <c r="B64" s="194" t="s">
        <v>226</v>
      </c>
      <c r="C64" s="195" t="s">
        <v>85</v>
      </c>
      <c r="D64" s="196">
        <v>11</v>
      </c>
      <c r="E64" s="197"/>
      <c r="F64" s="79">
        <f>+E25</f>
        <v>58176879.840000004</v>
      </c>
      <c r="G64" s="79">
        <f t="shared" ref="G64:J64" si="22">+F25</f>
        <v>58176879.840000004</v>
      </c>
      <c r="H64" s="79">
        <f t="shared" si="22"/>
        <v>58176879.840000004</v>
      </c>
      <c r="I64" s="79">
        <f t="shared" si="22"/>
        <v>58176879.840000004</v>
      </c>
      <c r="J64" s="79">
        <f t="shared" si="22"/>
        <v>58176879.840000004</v>
      </c>
    </row>
    <row r="65" spans="2:10">
      <c r="B65" s="178" t="s">
        <v>279</v>
      </c>
      <c r="C65" s="198" t="s">
        <v>85</v>
      </c>
      <c r="D65" s="196">
        <v>15</v>
      </c>
      <c r="E65" s="197"/>
      <c r="F65" s="79">
        <f>+E27</f>
        <v>31832191</v>
      </c>
      <c r="G65" s="79">
        <f t="shared" ref="G65:J65" si="23">+F27</f>
        <v>31832191</v>
      </c>
      <c r="H65" s="79">
        <f t="shared" si="23"/>
        <v>31832191</v>
      </c>
      <c r="I65" s="79">
        <f t="shared" si="23"/>
        <v>31832191</v>
      </c>
      <c r="J65" s="79">
        <f t="shared" si="23"/>
        <v>31832191</v>
      </c>
    </row>
    <row r="66" spans="2:10">
      <c r="B66" s="199" t="s">
        <v>227</v>
      </c>
      <c r="C66" s="198" t="s">
        <v>85</v>
      </c>
      <c r="D66" s="196">
        <v>13</v>
      </c>
      <c r="E66" s="197"/>
      <c r="F66" s="79">
        <f>-COSTOS!C78</f>
        <v>-3439155.5</v>
      </c>
      <c r="G66" s="79">
        <f>F66</f>
        <v>-3439155.5</v>
      </c>
      <c r="H66" s="79">
        <f>G66</f>
        <v>-3439155.5</v>
      </c>
      <c r="I66" s="79">
        <f>H66</f>
        <v>-3439155.5</v>
      </c>
      <c r="J66" s="79">
        <f>I66</f>
        <v>-3439155.5</v>
      </c>
    </row>
    <row r="67" spans="2:10">
      <c r="B67" s="167" t="s">
        <v>228</v>
      </c>
      <c r="C67" s="187"/>
      <c r="D67" s="188"/>
      <c r="E67" s="188"/>
      <c r="F67" s="85">
        <f>SUM(F63:F66)</f>
        <v>187745708.97838557</v>
      </c>
      <c r="G67" s="85">
        <f>SUM(G63:G66)</f>
        <v>197863288.34222418</v>
      </c>
      <c r="H67" s="85">
        <f>SUM(H63:H66)</f>
        <v>208992625.64244658</v>
      </c>
      <c r="I67" s="85">
        <f>SUM(I63:I66)</f>
        <v>221234896.67269126</v>
      </c>
      <c r="J67" s="85">
        <f>SUM(J63:J66)</f>
        <v>234701394.80596039</v>
      </c>
    </row>
    <row r="68" spans="2:10" ht="7.5" customHeight="1"/>
    <row r="69" spans="2:10">
      <c r="B69" s="200" t="s">
        <v>229</v>
      </c>
      <c r="C69" s="201"/>
      <c r="D69" s="202"/>
      <c r="E69" s="177"/>
      <c r="F69" s="85">
        <f>F60-F67</f>
        <v>102320774.20169556</v>
      </c>
      <c r="G69" s="85">
        <f>G60-G67</f>
        <v>121209843.15586507</v>
      </c>
      <c r="H69" s="85">
        <f>H60-H67</f>
        <v>141987819.00545162</v>
      </c>
      <c r="I69" s="85">
        <f>I60-I67</f>
        <v>164843592.43999681</v>
      </c>
      <c r="J69" s="85">
        <f>J60-J67</f>
        <v>189984943.21799651</v>
      </c>
    </row>
    <row r="70" spans="2:10" ht="7.5" customHeight="1"/>
    <row r="71" spans="2:10">
      <c r="B71" s="160" t="s">
        <v>230</v>
      </c>
      <c r="C71" s="149"/>
      <c r="D71" s="149"/>
      <c r="E71" s="149"/>
      <c r="F71" s="54"/>
      <c r="G71" s="54"/>
      <c r="H71" s="54"/>
      <c r="I71" s="54"/>
      <c r="J71" s="54"/>
    </row>
    <row r="72" spans="2:10">
      <c r="B72" s="178" t="s">
        <v>231</v>
      </c>
      <c r="C72" s="198" t="s">
        <v>85</v>
      </c>
      <c r="D72" s="203">
        <v>20</v>
      </c>
      <c r="E72" s="204"/>
      <c r="F72" s="79">
        <f>E32+E33</f>
        <v>72128739.920000002</v>
      </c>
      <c r="G72" s="79">
        <f t="shared" ref="G72:J72" si="24">F32+F33</f>
        <v>72128739.920000002</v>
      </c>
      <c r="H72" s="79">
        <f t="shared" si="24"/>
        <v>72128739.920000002</v>
      </c>
      <c r="I72" s="79">
        <f t="shared" si="24"/>
        <v>72128739.920000002</v>
      </c>
      <c r="J72" s="79">
        <f t="shared" si="24"/>
        <v>72128739.920000002</v>
      </c>
    </row>
    <row r="73" spans="2:10">
      <c r="B73" s="178" t="s">
        <v>280</v>
      </c>
      <c r="C73" s="198" t="s">
        <v>85</v>
      </c>
      <c r="D73" s="203">
        <v>8</v>
      </c>
      <c r="E73" s="204"/>
      <c r="F73" s="79">
        <f>-INVERSIONES!C16/5</f>
        <v>-883339.01600000006</v>
      </c>
      <c r="G73" s="79">
        <f t="shared" ref="G73:J74" si="25">F73</f>
        <v>-883339.01600000006</v>
      </c>
      <c r="H73" s="79">
        <f t="shared" si="25"/>
        <v>-883339.01600000006</v>
      </c>
      <c r="I73" s="79">
        <f t="shared" si="25"/>
        <v>-883339.01600000006</v>
      </c>
      <c r="J73" s="79">
        <f t="shared" si="25"/>
        <v>-883339.01600000006</v>
      </c>
    </row>
    <row r="74" spans="2:10">
      <c r="B74" s="178" t="s">
        <v>227</v>
      </c>
      <c r="C74" s="198" t="s">
        <v>85</v>
      </c>
      <c r="D74" s="203">
        <v>13</v>
      </c>
      <c r="E74" s="204"/>
      <c r="F74" s="79">
        <f>-COSTOS!C88-COSTOS!C89</f>
        <v>-1369460</v>
      </c>
      <c r="G74" s="79">
        <f t="shared" si="25"/>
        <v>-1369460</v>
      </c>
      <c r="H74" s="79">
        <f t="shared" si="25"/>
        <v>-1369460</v>
      </c>
      <c r="I74" s="79">
        <f t="shared" si="25"/>
        <v>-1369460</v>
      </c>
      <c r="J74" s="79">
        <f t="shared" si="25"/>
        <v>-1369460</v>
      </c>
    </row>
    <row r="75" spans="2:10">
      <c r="B75" s="178" t="s">
        <v>232</v>
      </c>
      <c r="C75" s="198" t="s">
        <v>85</v>
      </c>
      <c r="D75" s="203">
        <v>32</v>
      </c>
      <c r="E75" s="204"/>
      <c r="F75" s="205"/>
      <c r="G75" s="79">
        <f>+E45</f>
        <v>5787818.9381916337</v>
      </c>
      <c r="H75" s="79">
        <f t="shared" ref="H75:J75" si="26">+F45</f>
        <v>13134235.862717105</v>
      </c>
      <c r="I75" s="79">
        <f t="shared" si="26"/>
        <v>21315095.153738018</v>
      </c>
      <c r="J75" s="79">
        <f t="shared" si="26"/>
        <v>30437229.044505958</v>
      </c>
    </row>
    <row r="76" spans="2:10">
      <c r="B76" s="167" t="s">
        <v>233</v>
      </c>
      <c r="C76" s="187"/>
      <c r="D76" s="188"/>
      <c r="E76" s="206"/>
      <c r="F76" s="85">
        <f>SUM(F72:F75)</f>
        <v>69875940.903999999</v>
      </c>
      <c r="G76" s="85">
        <f>SUM(G72:G75)</f>
        <v>75663759.842191637</v>
      </c>
      <c r="H76" s="85">
        <f>SUM(H72:H75)</f>
        <v>83010176.766717106</v>
      </c>
      <c r="I76" s="85">
        <f>SUM(I72:I75)</f>
        <v>91191036.057738021</v>
      </c>
      <c r="J76" s="85">
        <f>SUM(J72:J75)</f>
        <v>100313169.94850595</v>
      </c>
    </row>
    <row r="77" spans="2:10" ht="7.5" customHeight="1"/>
    <row r="78" spans="2:10">
      <c r="B78" s="425" t="s">
        <v>234</v>
      </c>
      <c r="C78" s="426"/>
      <c r="D78" s="427"/>
      <c r="E78" s="188"/>
      <c r="F78" s="85">
        <f>F69-F76</f>
        <v>32444833.297695562</v>
      </c>
      <c r="G78" s="85">
        <f>G69-G76</f>
        <v>45546083.313673437</v>
      </c>
      <c r="H78" s="85">
        <f>H69-H76</f>
        <v>58977642.238734514</v>
      </c>
      <c r="I78" s="85">
        <f>I69-I76</f>
        <v>73652556.382258788</v>
      </c>
      <c r="J78" s="85">
        <f>J69-J76</f>
        <v>89671773.269490555</v>
      </c>
    </row>
    <row r="79" spans="2:10" ht="7.5" customHeight="1"/>
    <row r="80" spans="2:10">
      <c r="B80" s="160" t="s">
        <v>235</v>
      </c>
      <c r="C80" s="149"/>
      <c r="D80" s="149"/>
      <c r="E80" s="149"/>
      <c r="F80" s="149"/>
      <c r="G80" s="149"/>
      <c r="H80" s="149"/>
      <c r="I80" s="149"/>
      <c r="J80" s="149"/>
    </row>
    <row r="81" spans="2:14">
      <c r="B81" s="178" t="s">
        <v>96</v>
      </c>
      <c r="C81" s="198"/>
      <c r="D81" s="203"/>
      <c r="E81" s="79">
        <f>+INVERSIONES!C30</f>
        <v>42051355</v>
      </c>
      <c r="F81" s="79"/>
      <c r="G81" s="79"/>
      <c r="H81" s="79"/>
      <c r="I81" s="79"/>
      <c r="J81" s="79"/>
      <c r="N81" s="207">
        <f>IRR(E86:J86)</f>
        <v>0.37253520391355543</v>
      </c>
    </row>
    <row r="82" spans="2:14">
      <c r="B82" s="178" t="s">
        <v>236</v>
      </c>
      <c r="C82" s="198"/>
      <c r="D82" s="203"/>
      <c r="E82" s="79">
        <f>+INVERSIONES!C31</f>
        <v>4416695.08</v>
      </c>
      <c r="F82" s="79"/>
      <c r="G82" s="79"/>
      <c r="H82" s="79"/>
      <c r="I82" s="79"/>
      <c r="J82" s="79"/>
    </row>
    <row r="83" spans="2:14">
      <c r="B83" s="178" t="s">
        <v>237</v>
      </c>
      <c r="C83" s="198"/>
      <c r="D83" s="203"/>
      <c r="E83" s="79">
        <f>+INVERSIONES!C32</f>
        <v>63320181.93654912</v>
      </c>
      <c r="F83" s="79"/>
      <c r="G83" s="79"/>
      <c r="H83" s="79"/>
      <c r="I83" s="79"/>
      <c r="J83" s="79"/>
    </row>
    <row r="84" spans="2:14">
      <c r="B84" s="415" t="s">
        <v>238</v>
      </c>
      <c r="C84" s="416"/>
      <c r="D84" s="417"/>
      <c r="E84" s="208">
        <f t="shared" ref="E84:J84" si="27">SUM(E81:E83)</f>
        <v>109788232.01654911</v>
      </c>
      <c r="F84" s="208">
        <f t="shared" si="27"/>
        <v>0</v>
      </c>
      <c r="G84" s="208">
        <f t="shared" si="27"/>
        <v>0</v>
      </c>
      <c r="H84" s="208">
        <f t="shared" si="27"/>
        <v>0</v>
      </c>
      <c r="I84" s="208">
        <f t="shared" si="27"/>
        <v>0</v>
      </c>
      <c r="J84" s="208">
        <f t="shared" si="27"/>
        <v>0</v>
      </c>
    </row>
    <row r="85" spans="2:14" ht="7.5" customHeight="1"/>
    <row r="86" spans="2:14">
      <c r="B86" s="167" t="s">
        <v>239</v>
      </c>
      <c r="C86" s="209"/>
      <c r="D86" s="210"/>
      <c r="E86" s="85">
        <f>E78-E84</f>
        <v>-109788232.01654911</v>
      </c>
      <c r="F86" s="85">
        <f t="shared" ref="F86:J86" si="28">F78-F84</f>
        <v>32444833.297695562</v>
      </c>
      <c r="G86" s="85">
        <f t="shared" si="28"/>
        <v>45546083.313673437</v>
      </c>
      <c r="H86" s="85">
        <f t="shared" si="28"/>
        <v>58977642.238734514</v>
      </c>
      <c r="I86" s="85">
        <f t="shared" si="28"/>
        <v>73652556.382258788</v>
      </c>
      <c r="J86" s="85">
        <f t="shared" si="28"/>
        <v>89671773.269490555</v>
      </c>
      <c r="L86" s="2" t="s">
        <v>278</v>
      </c>
    </row>
    <row r="87" spans="2:14" ht="7.5" customHeight="1"/>
    <row r="88" spans="2:14">
      <c r="B88" s="160" t="s">
        <v>240</v>
      </c>
      <c r="C88" s="149"/>
      <c r="D88" s="149"/>
      <c r="E88" s="149"/>
      <c r="F88" s="149"/>
      <c r="G88" s="149"/>
      <c r="H88" s="149"/>
      <c r="I88" s="149"/>
      <c r="J88" s="149"/>
    </row>
    <row r="89" spans="2:14">
      <c r="B89" s="178" t="s">
        <v>241</v>
      </c>
      <c r="C89" s="198"/>
      <c r="D89" s="203"/>
      <c r="E89" s="79">
        <f>+INVERSIONES!C37</f>
        <v>58719980.01654911</v>
      </c>
      <c r="F89" s="79"/>
      <c r="G89" s="79"/>
      <c r="H89" s="79"/>
      <c r="I89" s="79"/>
      <c r="J89" s="79"/>
    </row>
    <row r="90" spans="2:14">
      <c r="B90" s="178" t="s">
        <v>242</v>
      </c>
      <c r="C90" s="198"/>
      <c r="D90" s="211"/>
      <c r="E90" s="79">
        <f>+INVERSIONES!C38</f>
        <v>51068252</v>
      </c>
      <c r="F90" s="79"/>
      <c r="G90" s="79"/>
      <c r="H90" s="79"/>
      <c r="I90" s="79"/>
      <c r="J90" s="79"/>
    </row>
    <row r="91" spans="2:14">
      <c r="B91" s="178" t="s">
        <v>243</v>
      </c>
      <c r="C91" s="198"/>
      <c r="D91" s="211"/>
      <c r="E91" s="79"/>
      <c r="F91" s="79"/>
      <c r="G91" s="79"/>
      <c r="H91" s="79"/>
      <c r="I91" s="79"/>
      <c r="J91" s="79"/>
    </row>
    <row r="92" spans="2:14">
      <c r="B92" s="167" t="s">
        <v>244</v>
      </c>
      <c r="C92" s="187"/>
      <c r="D92" s="188"/>
      <c r="E92" s="85">
        <f t="shared" ref="E92:J92" si="29">E89+E90+E91</f>
        <v>109788232.01654911</v>
      </c>
      <c r="F92" s="85">
        <f t="shared" si="29"/>
        <v>0</v>
      </c>
      <c r="G92" s="85">
        <f t="shared" si="29"/>
        <v>0</v>
      </c>
      <c r="H92" s="85">
        <f t="shared" si="29"/>
        <v>0</v>
      </c>
      <c r="I92" s="85">
        <f t="shared" si="29"/>
        <v>0</v>
      </c>
      <c r="J92" s="85">
        <f t="shared" si="29"/>
        <v>0</v>
      </c>
    </row>
    <row r="93" spans="2:14" ht="7.5" customHeight="1"/>
    <row r="94" spans="2:14">
      <c r="B94" s="54"/>
      <c r="C94" s="54"/>
      <c r="D94" s="54"/>
      <c r="E94" s="54"/>
      <c r="F94" s="54"/>
      <c r="G94" s="54"/>
      <c r="H94" s="54"/>
      <c r="I94" s="54"/>
      <c r="J94" s="54"/>
    </row>
    <row r="95" spans="2:14">
      <c r="B95" s="160" t="s">
        <v>245</v>
      </c>
      <c r="C95" s="149"/>
      <c r="D95" s="149"/>
      <c r="E95" s="149"/>
      <c r="F95" s="149"/>
      <c r="G95" s="149"/>
      <c r="H95" s="149"/>
      <c r="I95" s="149"/>
      <c r="J95" s="149"/>
    </row>
    <row r="96" spans="2:14">
      <c r="B96" s="178" t="s">
        <v>246</v>
      </c>
      <c r="C96" s="198"/>
      <c r="D96" s="173"/>
      <c r="E96" s="103"/>
      <c r="F96" s="79">
        <f>+CRÉDITO!N14</f>
        <v>9056859.8861908</v>
      </c>
      <c r="G96" s="79">
        <f>+CRÉDITO!N15</f>
        <v>11179308.559761137</v>
      </c>
      <c r="H96" s="79">
        <f>+CRÉDITO!N16</f>
        <v>13799146.883668128</v>
      </c>
      <c r="I96" s="79">
        <f>+CRÉDITO!N17</f>
        <v>17032936.67037994</v>
      </c>
      <c r="J96" s="79"/>
    </row>
    <row r="97" spans="2:10">
      <c r="B97" s="178" t="s">
        <v>247</v>
      </c>
      <c r="C97" s="198"/>
      <c r="D97" s="173"/>
      <c r="E97" s="103"/>
      <c r="F97" s="79">
        <f>+CRÉDITO!M14</f>
        <v>9998703.3816201165</v>
      </c>
      <c r="G97" s="79">
        <f>+CRÉDITO!M15</f>
        <v>7876254.708049777</v>
      </c>
      <c r="H97" s="79">
        <f>+CRÉDITO!M16</f>
        <v>5256416.3841427863</v>
      </c>
      <c r="I97" s="79">
        <f>+CRÉDITO!M17</f>
        <v>2022626.5974309733</v>
      </c>
      <c r="J97" s="79"/>
    </row>
    <row r="98" spans="2:10">
      <c r="B98" s="178" t="s">
        <v>212</v>
      </c>
      <c r="C98" s="198"/>
      <c r="D98" s="198"/>
      <c r="E98" s="103"/>
      <c r="F98" s="79">
        <f>+E39</f>
        <v>217549.86238506081</v>
      </c>
      <c r="G98" s="79">
        <f t="shared" ref="G98:J98" si="30">+F39</f>
        <v>239304.84862356694</v>
      </c>
      <c r="H98" s="79">
        <f t="shared" si="30"/>
        <v>263235.33348592365</v>
      </c>
      <c r="I98" s="79">
        <f t="shared" si="30"/>
        <v>289558.86683451605</v>
      </c>
      <c r="J98" s="79">
        <f t="shared" si="30"/>
        <v>318514.75351796765</v>
      </c>
    </row>
    <row r="99" spans="2:10">
      <c r="B99" s="167" t="s">
        <v>248</v>
      </c>
      <c r="C99" s="187"/>
      <c r="D99" s="188"/>
      <c r="E99" s="85">
        <f t="shared" ref="E99:J99" si="31">SUM(E96:E98)</f>
        <v>0</v>
      </c>
      <c r="F99" s="85">
        <f t="shared" si="31"/>
        <v>19273113.130195979</v>
      </c>
      <c r="G99" s="85">
        <f t="shared" si="31"/>
        <v>19294868.116434481</v>
      </c>
      <c r="H99" s="85">
        <f t="shared" si="31"/>
        <v>19318798.601296838</v>
      </c>
      <c r="I99" s="85">
        <f t="shared" si="31"/>
        <v>19345122.134645432</v>
      </c>
      <c r="J99" s="85">
        <f t="shared" si="31"/>
        <v>318514.75351796765</v>
      </c>
    </row>
    <row r="100" spans="2:10" ht="7.5" customHeight="1"/>
    <row r="101" spans="2:10">
      <c r="B101" s="167" t="s">
        <v>249</v>
      </c>
      <c r="C101" s="209"/>
      <c r="D101" s="210"/>
      <c r="E101" s="85">
        <f t="shared" ref="E101:J101" si="32">E92-E99</f>
        <v>109788232.01654911</v>
      </c>
      <c r="F101" s="85">
        <f t="shared" si="32"/>
        <v>-19273113.130195979</v>
      </c>
      <c r="G101" s="85">
        <f t="shared" si="32"/>
        <v>-19294868.116434481</v>
      </c>
      <c r="H101" s="85">
        <f t="shared" si="32"/>
        <v>-19318798.601296838</v>
      </c>
      <c r="I101" s="85">
        <f t="shared" si="32"/>
        <v>-19345122.134645432</v>
      </c>
      <c r="J101" s="85">
        <f t="shared" si="32"/>
        <v>-318514.75351796765</v>
      </c>
    </row>
    <row r="102" spans="2:10" ht="7.5" customHeight="1"/>
    <row r="103" spans="2:10" ht="7.5" customHeight="1"/>
    <row r="104" spans="2:10">
      <c r="B104" s="167" t="s">
        <v>250</v>
      </c>
      <c r="C104" s="187"/>
      <c r="D104" s="187"/>
      <c r="E104" s="85">
        <f t="shared" ref="E104:J104" si="33">E86+E101</f>
        <v>0</v>
      </c>
      <c r="F104" s="85">
        <f t="shared" si="33"/>
        <v>13171720.167499583</v>
      </c>
      <c r="G104" s="85">
        <f t="shared" si="33"/>
        <v>26251215.197238956</v>
      </c>
      <c r="H104" s="85">
        <f t="shared" si="33"/>
        <v>39658843.637437671</v>
      </c>
      <c r="I104" s="85">
        <f t="shared" si="33"/>
        <v>54307434.247613356</v>
      </c>
      <c r="J104" s="85">
        <f t="shared" si="33"/>
        <v>89353258.515972584</v>
      </c>
    </row>
    <row r="105" spans="2:10" ht="7.5" customHeight="1"/>
    <row r="106" spans="2:10">
      <c r="B106" s="178" t="s">
        <v>251</v>
      </c>
      <c r="C106" s="212"/>
      <c r="D106" s="186"/>
      <c r="E106" s="79">
        <f>E86+E104</f>
        <v>-109788232.01654911</v>
      </c>
      <c r="F106" s="79">
        <f>F104</f>
        <v>13171720.167499583</v>
      </c>
      <c r="G106" s="79">
        <f>G104</f>
        <v>26251215.197238956</v>
      </c>
      <c r="H106" s="79">
        <f>H104</f>
        <v>39658843.637437671</v>
      </c>
      <c r="I106" s="79">
        <f>I104</f>
        <v>54307434.247613356</v>
      </c>
      <c r="J106" s="79">
        <f>J104</f>
        <v>89353258.515972584</v>
      </c>
    </row>
    <row r="107" spans="2:10">
      <c r="B107" s="178" t="s">
        <v>252</v>
      </c>
      <c r="C107" s="212"/>
      <c r="D107" s="186"/>
      <c r="E107" s="103"/>
      <c r="F107" s="79">
        <f>+INVERSIONES!C32</f>
        <v>63320181.93654912</v>
      </c>
      <c r="G107" s="79">
        <f>F109</f>
        <v>76491902.104048699</v>
      </c>
      <c r="H107" s="79">
        <f>G109</f>
        <v>102743117.30128765</v>
      </c>
      <c r="I107" s="79">
        <f>H109</f>
        <v>142401960.93872532</v>
      </c>
      <c r="J107" s="79">
        <f>I109</f>
        <v>196709395.18633866</v>
      </c>
    </row>
    <row r="108" spans="2:10" ht="7.5" customHeight="1"/>
    <row r="109" spans="2:10">
      <c r="B109" s="167" t="s">
        <v>253</v>
      </c>
      <c r="C109" s="171"/>
      <c r="D109" s="177"/>
      <c r="E109" s="85">
        <f t="shared" ref="E109:J109" si="34">E106+E107</f>
        <v>-109788232.01654911</v>
      </c>
      <c r="F109" s="85">
        <f t="shared" si="34"/>
        <v>76491902.104048699</v>
      </c>
      <c r="G109" s="85">
        <f t="shared" si="34"/>
        <v>102743117.30128765</v>
      </c>
      <c r="H109" s="85">
        <f t="shared" si="34"/>
        <v>142401960.93872532</v>
      </c>
      <c r="I109" s="85">
        <f t="shared" si="34"/>
        <v>196709395.18633866</v>
      </c>
      <c r="J109" s="85">
        <f t="shared" si="34"/>
        <v>286062653.70231128</v>
      </c>
    </row>
    <row r="110" spans="2:10" ht="7.5" customHeight="1"/>
    <row r="111" spans="2:10" ht="7.5" customHeight="1"/>
    <row r="112" spans="2:10">
      <c r="B112" s="54"/>
      <c r="C112" s="54"/>
      <c r="D112" s="54"/>
      <c r="E112" s="54"/>
      <c r="F112" s="54"/>
      <c r="G112" s="54"/>
      <c r="H112" s="54"/>
      <c r="I112" s="54"/>
      <c r="J112" s="82"/>
    </row>
    <row r="113" spans="2:10">
      <c r="B113" s="54"/>
      <c r="C113" s="54"/>
      <c r="D113" s="54"/>
      <c r="E113" s="54"/>
      <c r="F113" s="82"/>
      <c r="G113" s="82"/>
      <c r="H113" s="82"/>
      <c r="I113" s="82"/>
      <c r="J113" s="82"/>
    </row>
    <row r="114" spans="2:10">
      <c r="B114" s="53" t="s">
        <v>254</v>
      </c>
      <c r="C114" s="54"/>
      <c r="D114" s="54"/>
      <c r="E114" s="54"/>
      <c r="F114" s="54"/>
      <c r="G114" s="54"/>
      <c r="H114" s="54"/>
      <c r="I114" s="54"/>
      <c r="J114" s="82"/>
    </row>
    <row r="115" spans="2:10">
      <c r="B115" s="54"/>
      <c r="C115" s="54"/>
      <c r="D115" s="54"/>
      <c r="E115" s="54"/>
      <c r="F115" s="54"/>
      <c r="G115" s="54"/>
      <c r="H115" s="54"/>
      <c r="I115" s="54"/>
      <c r="J115" s="82"/>
    </row>
    <row r="116" spans="2:10">
      <c r="B116" s="54"/>
      <c r="C116" s="149"/>
      <c r="D116" s="149"/>
      <c r="E116" s="161" t="s">
        <v>196</v>
      </c>
      <c r="F116" s="161" t="s">
        <v>196</v>
      </c>
      <c r="G116" s="161" t="s">
        <v>196</v>
      </c>
      <c r="H116" s="161" t="s">
        <v>196</v>
      </c>
      <c r="I116" s="161" t="s">
        <v>196</v>
      </c>
      <c r="J116" s="161" t="s">
        <v>196</v>
      </c>
    </row>
    <row r="117" spans="2:10">
      <c r="B117" s="149"/>
      <c r="C117" s="213"/>
      <c r="D117" s="214"/>
      <c r="E117" s="162">
        <v>0</v>
      </c>
      <c r="F117" s="162">
        <v>1</v>
      </c>
      <c r="G117" s="162">
        <v>2</v>
      </c>
      <c r="H117" s="162">
        <v>3</v>
      </c>
      <c r="I117" s="162">
        <v>4</v>
      </c>
      <c r="J117" s="162">
        <v>5</v>
      </c>
    </row>
    <row r="118" spans="2:10">
      <c r="B118" s="178" t="s">
        <v>255</v>
      </c>
      <c r="C118" s="181" t="s">
        <v>85</v>
      </c>
      <c r="D118" s="181">
        <v>33</v>
      </c>
      <c r="E118" s="108">
        <f>+F107</f>
        <v>63320181.93654912</v>
      </c>
      <c r="F118" s="174">
        <f>F109</f>
        <v>76491902.104048699</v>
      </c>
      <c r="G118" s="79">
        <f>G109</f>
        <v>102743117.30128765</v>
      </c>
      <c r="H118" s="79">
        <f>H109</f>
        <v>142401960.93872532</v>
      </c>
      <c r="I118" s="79">
        <f>I109</f>
        <v>196709395.18633866</v>
      </c>
      <c r="J118" s="79">
        <f>J109</f>
        <v>286062653.70231128</v>
      </c>
    </row>
    <row r="119" spans="2:10">
      <c r="B119" s="167" t="s">
        <v>256</v>
      </c>
      <c r="C119" s="215"/>
      <c r="D119" s="215"/>
      <c r="E119" s="216">
        <f t="shared" ref="E119:J119" si="35">E118</f>
        <v>63320181.93654912</v>
      </c>
      <c r="F119" s="170">
        <f t="shared" si="35"/>
        <v>76491902.104048699</v>
      </c>
      <c r="G119" s="85">
        <f t="shared" si="35"/>
        <v>102743117.30128765</v>
      </c>
      <c r="H119" s="85">
        <f t="shared" si="35"/>
        <v>142401960.93872532</v>
      </c>
      <c r="I119" s="85">
        <f t="shared" si="35"/>
        <v>196709395.18633866</v>
      </c>
      <c r="J119" s="85">
        <f t="shared" si="35"/>
        <v>286062653.70231128</v>
      </c>
    </row>
    <row r="120" spans="2:10">
      <c r="B120" s="418"/>
      <c r="C120" s="419"/>
      <c r="D120" s="420"/>
      <c r="E120" s="217"/>
      <c r="F120" s="54"/>
      <c r="G120" s="54"/>
      <c r="H120" s="54"/>
      <c r="I120" s="54"/>
      <c r="J120" s="54"/>
    </row>
    <row r="121" spans="2:10">
      <c r="B121" s="178" t="s">
        <v>257</v>
      </c>
      <c r="C121" s="181"/>
      <c r="D121" s="181"/>
      <c r="E121" s="79">
        <f>+INVERSIONES!C4</f>
        <v>34391555</v>
      </c>
      <c r="F121" s="174">
        <f>+E121</f>
        <v>34391555</v>
      </c>
      <c r="G121" s="174">
        <f t="shared" ref="G121:J121" si="36">+F121</f>
        <v>34391555</v>
      </c>
      <c r="H121" s="174">
        <f t="shared" si="36"/>
        <v>34391555</v>
      </c>
      <c r="I121" s="174">
        <f t="shared" si="36"/>
        <v>34391555</v>
      </c>
      <c r="J121" s="174">
        <f t="shared" si="36"/>
        <v>34391555</v>
      </c>
    </row>
    <row r="122" spans="2:10">
      <c r="B122" s="178" t="s">
        <v>258</v>
      </c>
      <c r="C122" s="181"/>
      <c r="D122" s="181"/>
      <c r="E122" s="79">
        <f>+INVERSIONES!C5</f>
        <v>3595800</v>
      </c>
      <c r="F122" s="174">
        <f t="shared" ref="F122:J123" si="37">+E122</f>
        <v>3595800</v>
      </c>
      <c r="G122" s="174">
        <f t="shared" si="37"/>
        <v>3595800</v>
      </c>
      <c r="H122" s="174">
        <f t="shared" si="37"/>
        <v>3595800</v>
      </c>
      <c r="I122" s="174">
        <f t="shared" si="37"/>
        <v>3595800</v>
      </c>
      <c r="J122" s="174">
        <f t="shared" si="37"/>
        <v>3595800</v>
      </c>
    </row>
    <row r="123" spans="2:10">
      <c r="B123" s="178" t="s">
        <v>259</v>
      </c>
      <c r="C123" s="181"/>
      <c r="D123" s="181"/>
      <c r="E123" s="79">
        <f>+INVERSIONES!C6</f>
        <v>4064000</v>
      </c>
      <c r="F123" s="174">
        <f t="shared" si="37"/>
        <v>4064000</v>
      </c>
      <c r="G123" s="174">
        <f t="shared" si="37"/>
        <v>4064000</v>
      </c>
      <c r="H123" s="174">
        <f t="shared" si="37"/>
        <v>4064000</v>
      </c>
      <c r="I123" s="174">
        <f t="shared" si="37"/>
        <v>4064000</v>
      </c>
      <c r="J123" s="174">
        <f t="shared" si="37"/>
        <v>4064000</v>
      </c>
    </row>
    <row r="124" spans="2:10">
      <c r="B124" s="178" t="s">
        <v>260</v>
      </c>
      <c r="C124" s="181"/>
      <c r="D124" s="181"/>
      <c r="E124" s="79">
        <f>E66+E74</f>
        <v>0</v>
      </c>
      <c r="F124" s="174">
        <f>+F74+F66+E124</f>
        <v>-4808615.5</v>
      </c>
      <c r="G124" s="79">
        <f>+G74+G66+F124</f>
        <v>-9617231</v>
      </c>
      <c r="H124" s="79">
        <f t="shared" ref="H124:J124" si="38">+H74+H66+G124</f>
        <v>-14425846.5</v>
      </c>
      <c r="I124" s="79">
        <f t="shared" si="38"/>
        <v>-19234462</v>
      </c>
      <c r="J124" s="79">
        <f t="shared" si="38"/>
        <v>-24043077.5</v>
      </c>
    </row>
    <row r="125" spans="2:10">
      <c r="B125" s="218" t="s">
        <v>261</v>
      </c>
      <c r="C125" s="215"/>
      <c r="D125" s="215"/>
      <c r="E125" s="216">
        <f t="shared" ref="E125:J125" si="39">SUM(E121:E124)</f>
        <v>42051355</v>
      </c>
      <c r="F125" s="170">
        <f t="shared" si="39"/>
        <v>37242739.5</v>
      </c>
      <c r="G125" s="85">
        <f t="shared" si="39"/>
        <v>32434124</v>
      </c>
      <c r="H125" s="85">
        <f t="shared" si="39"/>
        <v>27625508.5</v>
      </c>
      <c r="I125" s="85">
        <f t="shared" si="39"/>
        <v>22816893</v>
      </c>
      <c r="J125" s="85">
        <f t="shared" si="39"/>
        <v>18008277.5</v>
      </c>
    </row>
    <row r="126" spans="2:10">
      <c r="B126" s="178" t="s">
        <v>262</v>
      </c>
      <c r="C126" s="183" t="s">
        <v>85</v>
      </c>
      <c r="D126" s="183">
        <v>8</v>
      </c>
      <c r="E126" s="79">
        <f>+INVERSIONES!C16</f>
        <v>4416695.08</v>
      </c>
      <c r="F126" s="174">
        <f>+E126</f>
        <v>4416695.08</v>
      </c>
      <c r="G126" s="79">
        <f>F126</f>
        <v>4416695.08</v>
      </c>
      <c r="H126" s="79">
        <f>G126</f>
        <v>4416695.08</v>
      </c>
      <c r="I126" s="79">
        <f>H126</f>
        <v>4416695.08</v>
      </c>
      <c r="J126" s="79">
        <f>I126</f>
        <v>4416695.08</v>
      </c>
    </row>
    <row r="127" spans="2:10">
      <c r="B127" s="178" t="s">
        <v>263</v>
      </c>
      <c r="C127" s="181"/>
      <c r="D127" s="181"/>
      <c r="E127" s="108"/>
      <c r="F127" s="174">
        <f>F73</f>
        <v>-883339.01600000006</v>
      </c>
      <c r="G127" s="79">
        <f>F127+F73</f>
        <v>-1766678.0320000001</v>
      </c>
      <c r="H127" s="79">
        <f>G127+G73</f>
        <v>-2650017.0480000004</v>
      </c>
      <c r="I127" s="79">
        <f>H127+H73</f>
        <v>-3533356.0640000002</v>
      </c>
      <c r="J127" s="79">
        <f>I127+I73</f>
        <v>-4416695.08</v>
      </c>
    </row>
    <row r="128" spans="2:10">
      <c r="B128" s="218" t="s">
        <v>264</v>
      </c>
      <c r="C128" s="219"/>
      <c r="D128" s="219"/>
      <c r="E128" s="216">
        <f t="shared" ref="E128:J128" si="40">SUM(E126:E127)</f>
        <v>4416695.08</v>
      </c>
      <c r="F128" s="170">
        <f t="shared" si="40"/>
        <v>3533356.0640000002</v>
      </c>
      <c r="G128" s="85">
        <f t="shared" si="40"/>
        <v>2650017.048</v>
      </c>
      <c r="H128" s="85">
        <f t="shared" si="40"/>
        <v>1766678.0319999997</v>
      </c>
      <c r="I128" s="85">
        <f t="shared" si="40"/>
        <v>883339.01599999983</v>
      </c>
      <c r="J128" s="85">
        <f t="shared" si="40"/>
        <v>0</v>
      </c>
    </row>
    <row r="129" spans="2:10">
      <c r="B129" s="167" t="s">
        <v>265</v>
      </c>
      <c r="C129" s="171"/>
      <c r="D129" s="171"/>
      <c r="E129" s="170">
        <f t="shared" ref="E129:J129" si="41">E128+E125+E119</f>
        <v>109788232.01654911</v>
      </c>
      <c r="F129" s="170">
        <f t="shared" si="41"/>
        <v>117267997.66804871</v>
      </c>
      <c r="G129" s="85">
        <f t="shared" si="41"/>
        <v>137827258.34928766</v>
      </c>
      <c r="H129" s="85">
        <f t="shared" si="41"/>
        <v>171794147.47072533</v>
      </c>
      <c r="I129" s="85">
        <f t="shared" si="41"/>
        <v>220409627.20233867</v>
      </c>
      <c r="J129" s="85">
        <f t="shared" si="41"/>
        <v>304070931.20231128</v>
      </c>
    </row>
    <row r="130" spans="2:10">
      <c r="B130" s="220"/>
      <c r="C130" s="221"/>
      <c r="D130" s="221"/>
      <c r="E130" s="217"/>
      <c r="F130" s="221"/>
      <c r="G130" s="221"/>
      <c r="H130" s="221"/>
      <c r="I130" s="221"/>
      <c r="J130" s="222"/>
    </row>
    <row r="131" spans="2:10">
      <c r="B131" s="178" t="s">
        <v>266</v>
      </c>
      <c r="C131" s="212"/>
      <c r="D131" s="223"/>
      <c r="E131" s="79">
        <f>+CRÉDITO!N14</f>
        <v>9056859.8861908</v>
      </c>
      <c r="F131" s="174">
        <f>+CRÉDITO!N15</f>
        <v>11179308.559761137</v>
      </c>
      <c r="G131" s="79">
        <f>+CRÉDITO!N16</f>
        <v>13799146.883668128</v>
      </c>
      <c r="H131" s="79">
        <f>+CRÉDITO!N17</f>
        <v>17032936.67037994</v>
      </c>
      <c r="I131" s="79"/>
      <c r="J131" s="79"/>
    </row>
    <row r="132" spans="2:10">
      <c r="B132" s="178" t="s">
        <v>267</v>
      </c>
      <c r="C132" s="212"/>
      <c r="D132" s="181"/>
      <c r="E132" s="108"/>
      <c r="F132" s="174">
        <f>+E45</f>
        <v>5787818.9381916337</v>
      </c>
      <c r="G132" s="174">
        <f t="shared" ref="G132:J132" si="42">+F45</f>
        <v>13134235.862717105</v>
      </c>
      <c r="H132" s="174">
        <f t="shared" si="42"/>
        <v>21315095.153738018</v>
      </c>
      <c r="I132" s="174">
        <f t="shared" si="42"/>
        <v>30437229.044505958</v>
      </c>
      <c r="J132" s="174">
        <f t="shared" si="42"/>
        <v>39934486.565567486</v>
      </c>
    </row>
    <row r="133" spans="2:10">
      <c r="B133" s="167" t="s">
        <v>268</v>
      </c>
      <c r="C133" s="187"/>
      <c r="D133" s="187"/>
      <c r="E133" s="170">
        <f t="shared" ref="E133:J133" si="43">SUM(E131:E132)</f>
        <v>9056859.8861908</v>
      </c>
      <c r="F133" s="170">
        <f t="shared" si="43"/>
        <v>16967127.49795277</v>
      </c>
      <c r="G133" s="85">
        <f t="shared" si="43"/>
        <v>26933382.746385232</v>
      </c>
      <c r="H133" s="85">
        <f t="shared" si="43"/>
        <v>38348031.824117959</v>
      </c>
      <c r="I133" s="85">
        <f t="shared" si="43"/>
        <v>30437229.044505958</v>
      </c>
      <c r="J133" s="85">
        <f t="shared" si="43"/>
        <v>39934486.565567486</v>
      </c>
    </row>
    <row r="134" spans="2:10">
      <c r="B134" s="421" t="s">
        <v>269</v>
      </c>
      <c r="C134" s="422"/>
      <c r="D134" s="423"/>
      <c r="E134" s="174">
        <f>+CRÉDITO!O14</f>
        <v>42011392.113809213</v>
      </c>
      <c r="F134" s="174">
        <f>+CRÉDITO!O15</f>
        <v>30832083.554048091</v>
      </c>
      <c r="G134" s="79">
        <f>+CRÉDITO!O16</f>
        <v>17032936.670379963</v>
      </c>
      <c r="H134" s="79">
        <f>+CRÉDITO!O17</f>
        <v>0</v>
      </c>
      <c r="I134" s="79"/>
      <c r="J134" s="79"/>
    </row>
    <row r="135" spans="2:10">
      <c r="B135" s="167" t="s">
        <v>270</v>
      </c>
      <c r="C135" s="171"/>
      <c r="D135" s="171"/>
      <c r="E135" s="216">
        <f>SUM(E133:E134)</f>
        <v>51068252.000000015</v>
      </c>
      <c r="F135" s="170">
        <f>F133+F134</f>
        <v>47799211.052000865</v>
      </c>
      <c r="G135" s="85">
        <f>G133+G134</f>
        <v>43966319.416765198</v>
      </c>
      <c r="H135" s="85">
        <f>H133+H134</f>
        <v>38348031.824117959</v>
      </c>
      <c r="I135" s="85">
        <f>I133+I134</f>
        <v>30437229.044505958</v>
      </c>
      <c r="J135" s="85">
        <f>J133+J134</f>
        <v>39934486.565567486</v>
      </c>
    </row>
    <row r="136" spans="2:10">
      <c r="B136" s="220"/>
      <c r="C136" s="221"/>
      <c r="D136" s="221"/>
      <c r="E136" s="217"/>
      <c r="F136" s="221"/>
      <c r="G136" s="221"/>
      <c r="H136" s="221"/>
      <c r="I136" s="221"/>
      <c r="J136" s="222"/>
    </row>
    <row r="137" spans="2:10">
      <c r="B137" s="194" t="s">
        <v>271</v>
      </c>
      <c r="C137" s="224"/>
      <c r="D137" s="180"/>
      <c r="E137" s="108">
        <f>+INVERSIONES!C37</f>
        <v>58719980.01654911</v>
      </c>
      <c r="F137" s="174">
        <f>E137</f>
        <v>58719980.01654911</v>
      </c>
      <c r="G137" s="174">
        <f>F137</f>
        <v>58719980.01654911</v>
      </c>
      <c r="H137" s="174">
        <f>G137</f>
        <v>58719980.01654911</v>
      </c>
      <c r="I137" s="174">
        <f>H137</f>
        <v>58719980.01654911</v>
      </c>
      <c r="J137" s="174">
        <f>I137</f>
        <v>58719980.01654911</v>
      </c>
    </row>
    <row r="138" spans="2:10">
      <c r="B138" s="178" t="s">
        <v>272</v>
      </c>
      <c r="C138" s="212"/>
      <c r="D138" s="181"/>
      <c r="E138" s="108"/>
      <c r="F138" s="174"/>
      <c r="G138" s="79">
        <f>F139+F138</f>
        <v>9673925.9395488743</v>
      </c>
      <c r="H138" s="79">
        <f>G139+G138</f>
        <v>31626863.024376035</v>
      </c>
      <c r="I138" s="79">
        <f>H139+H138</f>
        <v>67253522.067052439</v>
      </c>
      <c r="J138" s="79">
        <f>I139+I138</f>
        <v>118127176.32715526</v>
      </c>
    </row>
    <row r="139" spans="2:10">
      <c r="B139" s="178" t="s">
        <v>273</v>
      </c>
      <c r="C139" s="212"/>
      <c r="D139" s="181"/>
      <c r="E139" s="108"/>
      <c r="F139" s="174">
        <f>+E51</f>
        <v>9673925.9395488743</v>
      </c>
      <c r="G139" s="174">
        <f t="shared" ref="G139:J139" si="44">+F51</f>
        <v>21952937.084827162</v>
      </c>
      <c r="H139" s="174">
        <f t="shared" si="44"/>
        <v>35626659.042676404</v>
      </c>
      <c r="I139" s="174">
        <f t="shared" si="44"/>
        <v>50873654.260102823</v>
      </c>
      <c r="J139" s="174">
        <f t="shared" si="44"/>
        <v>66747641.831019938</v>
      </c>
    </row>
    <row r="140" spans="2:10">
      <c r="B140" s="199" t="s">
        <v>274</v>
      </c>
      <c r="C140" s="190"/>
      <c r="D140" s="183"/>
      <c r="E140" s="108"/>
      <c r="F140" s="174">
        <f>+E50</f>
        <v>1074880.659949875</v>
      </c>
      <c r="G140" s="79">
        <f>F140+F50</f>
        <v>3514095.8915973376</v>
      </c>
      <c r="H140" s="79">
        <f t="shared" ref="H140:J140" si="45">G140+G50</f>
        <v>7472613.5630058274</v>
      </c>
      <c r="I140" s="79">
        <f t="shared" si="45"/>
        <v>13125241.814128364</v>
      </c>
      <c r="J140" s="79">
        <f t="shared" si="45"/>
        <v>20541646.462019466</v>
      </c>
    </row>
    <row r="141" spans="2:10">
      <c r="B141" s="167" t="s">
        <v>275</v>
      </c>
      <c r="C141" s="187"/>
      <c r="D141" s="187"/>
      <c r="E141" s="225">
        <f t="shared" ref="E141:J141" si="46">SUM(E137:E140)</f>
        <v>58719980.01654911</v>
      </c>
      <c r="F141" s="225">
        <f t="shared" si="46"/>
        <v>69468786.616047859</v>
      </c>
      <c r="G141" s="226">
        <f>SUM(G137:G140)</f>
        <v>93860938.932522476</v>
      </c>
      <c r="H141" s="226">
        <f t="shared" si="46"/>
        <v>133446115.64660737</v>
      </c>
      <c r="I141" s="226">
        <f t="shared" si="46"/>
        <v>189972398.15783274</v>
      </c>
      <c r="J141" s="226">
        <f t="shared" si="46"/>
        <v>264136444.63674378</v>
      </c>
    </row>
    <row r="142" spans="2:10">
      <c r="B142" s="167" t="s">
        <v>276</v>
      </c>
      <c r="C142" s="187"/>
      <c r="D142" s="187"/>
      <c r="E142" s="216">
        <f t="shared" ref="E142:J142" si="47">E135+E141</f>
        <v>109788232.01654913</v>
      </c>
      <c r="F142" s="170">
        <f t="shared" si="47"/>
        <v>117267997.66804872</v>
      </c>
      <c r="G142" s="85">
        <f t="shared" si="47"/>
        <v>137827258.34928769</v>
      </c>
      <c r="H142" s="85">
        <f t="shared" si="47"/>
        <v>171794147.47072533</v>
      </c>
      <c r="I142" s="85">
        <f t="shared" si="47"/>
        <v>220409627.2023387</v>
      </c>
      <c r="J142" s="85">
        <f t="shared" si="47"/>
        <v>304070931.20231128</v>
      </c>
    </row>
    <row r="143" spans="2:10">
      <c r="B143" s="54"/>
      <c r="C143" s="54"/>
      <c r="D143" s="54"/>
      <c r="E143" s="227"/>
      <c r="F143" s="54"/>
      <c r="G143" s="54"/>
      <c r="H143" s="54"/>
      <c r="I143" s="54"/>
      <c r="J143" s="54"/>
    </row>
    <row r="144" spans="2:10">
      <c r="B144" s="54"/>
      <c r="C144" s="54"/>
      <c r="D144" s="54"/>
      <c r="E144" s="227"/>
      <c r="F144" s="82"/>
      <c r="G144" s="82"/>
      <c r="H144" s="82"/>
      <c r="I144" s="82"/>
      <c r="J144" s="82"/>
    </row>
    <row r="145" spans="2:10">
      <c r="B145" s="167" t="s">
        <v>277</v>
      </c>
      <c r="C145" s="187"/>
      <c r="D145" s="187"/>
      <c r="E145" s="228">
        <f t="shared" ref="E145:J145" si="48">(E129-E142)*-1</f>
        <v>1.4901161193847656E-8</v>
      </c>
      <c r="F145" s="229">
        <f t="shared" si="48"/>
        <v>1.4901161193847656E-8</v>
      </c>
      <c r="G145" s="229">
        <f t="shared" si="48"/>
        <v>2.9802322387695313E-8</v>
      </c>
      <c r="H145" s="229">
        <f t="shared" si="48"/>
        <v>0</v>
      </c>
      <c r="I145" s="229">
        <f t="shared" si="48"/>
        <v>2.9802322387695313E-8</v>
      </c>
      <c r="J145" s="229">
        <f t="shared" si="48"/>
        <v>0</v>
      </c>
    </row>
    <row r="149" spans="2:10">
      <c r="B149" s="53" t="s">
        <v>282</v>
      </c>
      <c r="C149" s="54" t="s">
        <v>171</v>
      </c>
      <c r="D149" s="54"/>
      <c r="E149" s="82"/>
      <c r="F149" s="54"/>
      <c r="G149" s="82"/>
      <c r="H149" s="54"/>
      <c r="I149" s="82"/>
    </row>
    <row r="150" spans="2:10">
      <c r="B150" s="54"/>
      <c r="C150" s="54"/>
      <c r="D150" s="54"/>
      <c r="E150" s="82"/>
      <c r="F150" s="82"/>
      <c r="G150" s="82"/>
      <c r="H150" s="82"/>
      <c r="I150" s="82"/>
    </row>
    <row r="151" spans="2:10">
      <c r="B151" s="54"/>
      <c r="C151" s="54"/>
      <c r="D151" s="54"/>
      <c r="E151" s="54"/>
      <c r="F151" s="54"/>
      <c r="G151" s="54"/>
      <c r="H151" s="54"/>
      <c r="I151" s="54"/>
    </row>
    <row r="152" spans="2:10">
      <c r="B152" s="53" t="s">
        <v>283</v>
      </c>
      <c r="C152" s="54"/>
      <c r="D152" s="54"/>
      <c r="E152" s="230" t="s">
        <v>196</v>
      </c>
      <c r="F152" s="161" t="s">
        <v>196</v>
      </c>
      <c r="G152" s="231" t="s">
        <v>196</v>
      </c>
      <c r="H152" s="161" t="s">
        <v>196</v>
      </c>
      <c r="I152" s="232" t="s">
        <v>196</v>
      </c>
    </row>
    <row r="153" spans="2:10">
      <c r="B153" s="53"/>
      <c r="C153" s="54"/>
      <c r="D153" s="54"/>
      <c r="E153" s="233">
        <f>+F117</f>
        <v>1</v>
      </c>
      <c r="F153" s="233">
        <f t="shared" ref="F153:I153" si="49">+G117</f>
        <v>2</v>
      </c>
      <c r="G153" s="233">
        <f t="shared" si="49"/>
        <v>3</v>
      </c>
      <c r="H153" s="233">
        <f t="shared" si="49"/>
        <v>4</v>
      </c>
      <c r="I153" s="233">
        <f t="shared" si="49"/>
        <v>5</v>
      </c>
    </row>
    <row r="154" spans="2:10">
      <c r="B154" s="53"/>
      <c r="C154" s="54"/>
      <c r="D154" s="54"/>
      <c r="E154" s="234">
        <f>F119/F133</f>
        <v>4.5082411335258783</v>
      </c>
      <c r="F154" s="234">
        <f t="shared" ref="F154:I154" si="50">G119/G133</f>
        <v>3.8147127031444632</v>
      </c>
      <c r="G154" s="234">
        <f t="shared" si="50"/>
        <v>3.7134098978494499</v>
      </c>
      <c r="H154" s="234">
        <f t="shared" si="50"/>
        <v>6.4627892013003558</v>
      </c>
      <c r="I154" s="234">
        <f t="shared" si="50"/>
        <v>7.1632986499684126</v>
      </c>
    </row>
    <row r="155" spans="2:10">
      <c r="B155" s="53"/>
      <c r="C155" s="54"/>
      <c r="D155" s="54"/>
      <c r="E155" s="235"/>
      <c r="F155" s="235"/>
      <c r="G155" s="235"/>
      <c r="H155" s="235"/>
      <c r="I155" s="235"/>
    </row>
    <row r="156" spans="2:10">
      <c r="B156" s="53"/>
      <c r="C156" s="54"/>
      <c r="D156" s="54"/>
      <c r="E156" s="236"/>
      <c r="F156" s="236"/>
      <c r="G156" s="236"/>
      <c r="H156" s="236"/>
      <c r="I156" s="236"/>
    </row>
    <row r="157" spans="2:10">
      <c r="B157" s="53"/>
      <c r="C157" s="54"/>
      <c r="D157" s="54"/>
      <c r="E157" s="236"/>
      <c r="F157" s="236"/>
      <c r="G157" s="236"/>
      <c r="H157" s="236"/>
      <c r="I157" s="236"/>
    </row>
    <row r="158" spans="2:10">
      <c r="B158" s="53" t="s">
        <v>284</v>
      </c>
      <c r="C158" s="54"/>
      <c r="D158" s="54"/>
      <c r="E158" s="237" t="str">
        <f t="shared" ref="E158:I159" si="51">E152</f>
        <v>Año</v>
      </c>
      <c r="F158" s="238" t="str">
        <f t="shared" si="51"/>
        <v>Año</v>
      </c>
      <c r="G158" s="239" t="str">
        <f t="shared" si="51"/>
        <v>Año</v>
      </c>
      <c r="H158" s="238" t="str">
        <f t="shared" si="51"/>
        <v>Año</v>
      </c>
      <c r="I158" s="240" t="str">
        <f t="shared" si="51"/>
        <v>Año</v>
      </c>
    </row>
    <row r="159" spans="2:10">
      <c r="B159" s="53"/>
      <c r="C159" s="54"/>
      <c r="D159" s="54"/>
      <c r="E159" s="241">
        <f t="shared" si="51"/>
        <v>1</v>
      </c>
      <c r="F159" s="242">
        <f t="shared" si="51"/>
        <v>2</v>
      </c>
      <c r="G159" s="243">
        <f t="shared" si="51"/>
        <v>3</v>
      </c>
      <c r="H159" s="242">
        <f t="shared" si="51"/>
        <v>4</v>
      </c>
      <c r="I159" s="244">
        <f t="shared" si="51"/>
        <v>5</v>
      </c>
    </row>
    <row r="160" spans="2:10">
      <c r="B160" s="53"/>
      <c r="C160" s="54"/>
      <c r="D160" s="54"/>
      <c r="E160" s="245">
        <f>E119-E133</f>
        <v>54263322.050358318</v>
      </c>
      <c r="F160" s="245">
        <f t="shared" ref="F160:I160" si="52">F119-F133</f>
        <v>59524774.606095925</v>
      </c>
      <c r="G160" s="245">
        <f t="shared" si="52"/>
        <v>75809734.554902419</v>
      </c>
      <c r="H160" s="245">
        <f t="shared" si="52"/>
        <v>104053929.11460736</v>
      </c>
      <c r="I160" s="245">
        <f t="shared" si="52"/>
        <v>166272166.14183271</v>
      </c>
    </row>
    <row r="161" spans="2:9">
      <c r="B161" s="53"/>
      <c r="C161" s="54"/>
      <c r="D161" s="54"/>
      <c r="E161" s="246"/>
      <c r="F161" s="246"/>
      <c r="G161" s="246"/>
      <c r="H161" s="246"/>
      <c r="I161" s="246"/>
    </row>
    <row r="162" spans="2:9">
      <c r="B162" s="53"/>
      <c r="C162" s="54"/>
      <c r="D162" s="54"/>
      <c r="E162" s="82"/>
      <c r="F162" s="82"/>
      <c r="G162" s="82"/>
      <c r="H162" s="82"/>
      <c r="I162" s="82"/>
    </row>
    <row r="163" spans="2:9">
      <c r="B163" s="53"/>
      <c r="C163" s="54"/>
      <c r="D163" s="54"/>
      <c r="E163" s="82"/>
      <c r="F163" s="82"/>
      <c r="G163" s="82"/>
      <c r="H163" s="82"/>
      <c r="I163" s="82"/>
    </row>
    <row r="164" spans="2:9">
      <c r="B164" s="53" t="s">
        <v>285</v>
      </c>
      <c r="C164" s="54"/>
      <c r="D164" s="54"/>
      <c r="E164" s="247" t="str">
        <f>E158</f>
        <v>Año</v>
      </c>
      <c r="F164" s="248" t="str">
        <f>F158</f>
        <v>Año</v>
      </c>
      <c r="G164" s="249" t="str">
        <f>G158</f>
        <v>Año</v>
      </c>
      <c r="H164" s="248" t="str">
        <f>H158</f>
        <v>Año</v>
      </c>
      <c r="I164" s="250" t="str">
        <f>I158</f>
        <v>Año</v>
      </c>
    </row>
    <row r="165" spans="2:9">
      <c r="B165" s="53"/>
      <c r="C165" s="54"/>
      <c r="D165" s="54"/>
      <c r="E165" s="233">
        <f>E153</f>
        <v>1</v>
      </c>
      <c r="F165" s="251">
        <f>F153</f>
        <v>2</v>
      </c>
      <c r="G165" s="252">
        <f>G153</f>
        <v>3</v>
      </c>
      <c r="H165" s="251">
        <f>H153</f>
        <v>4</v>
      </c>
      <c r="I165" s="253">
        <f>I153</f>
        <v>5</v>
      </c>
    </row>
    <row r="166" spans="2:9">
      <c r="B166" s="53"/>
      <c r="C166" s="54"/>
      <c r="D166" s="54"/>
      <c r="E166" s="254">
        <f>E135/E129</f>
        <v>0.46515233064598543</v>
      </c>
      <c r="F166" s="254">
        <f t="shared" ref="F166:I166" si="53">F135/F129</f>
        <v>0.40760661052051395</v>
      </c>
      <c r="G166" s="254">
        <f t="shared" si="53"/>
        <v>0.31899582087995898</v>
      </c>
      <c r="H166" s="254">
        <f t="shared" si="53"/>
        <v>0.22322082788444628</v>
      </c>
      <c r="I166" s="254">
        <f t="shared" si="53"/>
        <v>0.13809391826866174</v>
      </c>
    </row>
    <row r="167" spans="2:9">
      <c r="B167" s="53"/>
      <c r="C167" s="54"/>
      <c r="D167" s="54"/>
      <c r="E167" s="255"/>
      <c r="F167" s="255"/>
      <c r="G167" s="255"/>
      <c r="H167" s="255"/>
      <c r="I167" s="255"/>
    </row>
    <row r="168" spans="2:9">
      <c r="B168" s="53"/>
      <c r="C168" s="54"/>
      <c r="D168" s="54"/>
      <c r="E168" s="255"/>
      <c r="F168" s="255"/>
      <c r="G168" s="255"/>
      <c r="H168" s="255"/>
      <c r="I168" s="255"/>
    </row>
    <row r="169" spans="2:9">
      <c r="B169" s="53"/>
      <c r="C169" s="54"/>
      <c r="D169" s="54"/>
      <c r="E169" s="54"/>
      <c r="F169" s="54"/>
      <c r="G169" s="54"/>
      <c r="H169" s="54"/>
      <c r="I169" s="54"/>
    </row>
    <row r="170" spans="2:9">
      <c r="B170" s="53" t="s">
        <v>286</v>
      </c>
      <c r="C170" s="54"/>
      <c r="D170" s="54"/>
      <c r="E170" s="247" t="str">
        <f t="shared" ref="E170:I171" si="54">E164</f>
        <v>Año</v>
      </c>
      <c r="F170" s="248" t="str">
        <f t="shared" si="54"/>
        <v>Año</v>
      </c>
      <c r="G170" s="249" t="str">
        <f t="shared" si="54"/>
        <v>Año</v>
      </c>
      <c r="H170" s="248" t="str">
        <f t="shared" si="54"/>
        <v>Año</v>
      </c>
      <c r="I170" s="250" t="str">
        <f t="shared" si="54"/>
        <v>Año</v>
      </c>
    </row>
    <row r="171" spans="2:9">
      <c r="B171" s="53"/>
      <c r="C171" s="54"/>
      <c r="D171" s="54"/>
      <c r="E171" s="241">
        <f t="shared" si="54"/>
        <v>1</v>
      </c>
      <c r="F171" s="242">
        <f t="shared" si="54"/>
        <v>2</v>
      </c>
      <c r="G171" s="243">
        <f t="shared" si="54"/>
        <v>3</v>
      </c>
      <c r="H171" s="242">
        <f t="shared" si="54"/>
        <v>4</v>
      </c>
      <c r="I171" s="244">
        <f t="shared" si="54"/>
        <v>5</v>
      </c>
    </row>
    <row r="172" spans="2:9">
      <c r="B172" s="53"/>
      <c r="C172" s="54"/>
      <c r="D172" s="54"/>
      <c r="E172" s="256">
        <f>E23/E129</f>
        <v>2.6420544155985448</v>
      </c>
      <c r="F172" s="256">
        <f t="shared" ref="F172:I172" si="55">F23/F129</f>
        <v>2.7208883740071323</v>
      </c>
      <c r="G172" s="256">
        <f t="shared" si="55"/>
        <v>2.546524169830243</v>
      </c>
      <c r="H172" s="256">
        <f t="shared" si="55"/>
        <v>2.2473320238017886</v>
      </c>
      <c r="I172" s="256">
        <f t="shared" si="55"/>
        <v>1.9268048470228107</v>
      </c>
    </row>
    <row r="173" spans="2:9">
      <c r="B173" s="53"/>
      <c r="C173" s="54"/>
      <c r="D173" s="54"/>
      <c r="E173" s="257"/>
      <c r="F173" s="257"/>
      <c r="G173" s="257"/>
      <c r="H173" s="257"/>
      <c r="I173" s="257"/>
    </row>
    <row r="174" spans="2:9">
      <c r="B174" s="53"/>
      <c r="C174" s="54"/>
      <c r="D174" s="54"/>
      <c r="E174" s="258"/>
      <c r="F174" s="258"/>
      <c r="G174" s="258"/>
      <c r="H174" s="258"/>
      <c r="I174" s="258"/>
    </row>
    <row r="175" spans="2:9">
      <c r="B175" s="53"/>
      <c r="C175" s="54"/>
      <c r="D175" s="54"/>
      <c r="E175" s="54"/>
      <c r="F175" s="54"/>
      <c r="G175" s="54"/>
      <c r="H175" s="54"/>
      <c r="I175" s="54"/>
    </row>
    <row r="176" spans="2:9">
      <c r="B176" s="53" t="s">
        <v>287</v>
      </c>
      <c r="C176" s="54"/>
      <c r="D176" s="54"/>
      <c r="E176" s="247" t="str">
        <f t="shared" ref="E176:I177" si="56">E170</f>
        <v>Año</v>
      </c>
      <c r="F176" s="248" t="str">
        <f t="shared" si="56"/>
        <v>Año</v>
      </c>
      <c r="G176" s="249" t="str">
        <f t="shared" si="56"/>
        <v>Año</v>
      </c>
      <c r="H176" s="248" t="str">
        <f t="shared" si="56"/>
        <v>Año</v>
      </c>
      <c r="I176" s="250" t="str">
        <f t="shared" si="56"/>
        <v>Año</v>
      </c>
    </row>
    <row r="177" spans="2:9">
      <c r="B177" s="53"/>
      <c r="C177" s="54"/>
      <c r="D177" s="54"/>
      <c r="E177" s="241">
        <f t="shared" si="56"/>
        <v>1</v>
      </c>
      <c r="F177" s="242">
        <f t="shared" si="56"/>
        <v>2</v>
      </c>
      <c r="G177" s="243">
        <f t="shared" si="56"/>
        <v>3</v>
      </c>
      <c r="H177" s="242">
        <f t="shared" si="56"/>
        <v>4</v>
      </c>
      <c r="I177" s="244">
        <f t="shared" si="56"/>
        <v>5</v>
      </c>
    </row>
    <row r="178" spans="2:9">
      <c r="B178" s="53"/>
      <c r="C178" s="54"/>
      <c r="D178" s="54"/>
      <c r="E178" s="254">
        <f>E30/E23</f>
        <v>0.34089294846349821</v>
      </c>
      <c r="F178" s="254">
        <f t="shared" ref="F178:I178" si="57">F30/F23</f>
        <v>0.36910249102742243</v>
      </c>
      <c r="G178" s="254">
        <f t="shared" si="57"/>
        <v>0.3947475297218993</v>
      </c>
      <c r="H178" s="254">
        <f t="shared" si="57"/>
        <v>0.4180612012623327</v>
      </c>
      <c r="I178" s="254">
        <f t="shared" si="57"/>
        <v>0.43925544811727218</v>
      </c>
    </row>
    <row r="179" spans="2:9">
      <c r="B179" s="53"/>
      <c r="C179" s="54"/>
      <c r="D179" s="54"/>
      <c r="E179" s="259"/>
      <c r="F179" s="259"/>
      <c r="G179" s="259"/>
      <c r="H179" s="259"/>
      <c r="I179" s="259"/>
    </row>
    <row r="180" spans="2:9">
      <c r="B180" s="53"/>
      <c r="C180" s="54"/>
      <c r="D180" s="54"/>
      <c r="E180" s="255"/>
      <c r="F180" s="255"/>
      <c r="G180" s="255"/>
      <c r="H180" s="255"/>
      <c r="I180" s="255"/>
    </row>
    <row r="181" spans="2:9">
      <c r="B181" s="53"/>
      <c r="C181" s="54"/>
      <c r="D181" s="54"/>
      <c r="E181" s="54"/>
      <c r="F181" s="54"/>
      <c r="G181" s="54"/>
      <c r="H181" s="54"/>
      <c r="I181" s="54"/>
    </row>
    <row r="182" spans="2:9">
      <c r="B182" s="53" t="s">
        <v>288</v>
      </c>
      <c r="C182" s="54"/>
      <c r="D182" s="54"/>
      <c r="E182" s="248" t="str">
        <f t="shared" ref="E182:I183" si="58">E176</f>
        <v>Año</v>
      </c>
      <c r="F182" s="249" t="str">
        <f t="shared" si="58"/>
        <v>Año</v>
      </c>
      <c r="G182" s="248" t="str">
        <f t="shared" si="58"/>
        <v>Año</v>
      </c>
      <c r="H182" s="248" t="str">
        <f t="shared" si="58"/>
        <v>Año</v>
      </c>
      <c r="I182" s="250" t="str">
        <f t="shared" si="58"/>
        <v>Año</v>
      </c>
    </row>
    <row r="183" spans="2:9">
      <c r="B183" s="54"/>
      <c r="C183" s="54"/>
      <c r="D183" s="54"/>
      <c r="E183" s="242">
        <f t="shared" si="58"/>
        <v>1</v>
      </c>
      <c r="F183" s="243">
        <f t="shared" si="58"/>
        <v>2</v>
      </c>
      <c r="G183" s="242">
        <f t="shared" si="58"/>
        <v>3</v>
      </c>
      <c r="H183" s="242">
        <f t="shared" si="58"/>
        <v>4</v>
      </c>
      <c r="I183" s="244">
        <f t="shared" si="58"/>
        <v>5</v>
      </c>
    </row>
    <row r="184" spans="2:9">
      <c r="B184" s="54"/>
      <c r="C184" s="54"/>
      <c r="D184" s="54"/>
      <c r="E184" s="254">
        <f>E48/E23</f>
        <v>3.7056355086794356E-2</v>
      </c>
      <c r="F184" s="254">
        <f t="shared" ref="F184:I184" si="59">F48/F23</f>
        <v>7.6446901692882582E-2</v>
      </c>
      <c r="G184" s="254">
        <f t="shared" si="59"/>
        <v>0.11278456483180008</v>
      </c>
      <c r="H184" s="254">
        <f t="shared" si="59"/>
        <v>0.14641137516140285</v>
      </c>
      <c r="I184" s="254">
        <f t="shared" si="59"/>
        <v>0.17463252249646746</v>
      </c>
    </row>
    <row r="185" spans="2:9">
      <c r="B185" s="54"/>
      <c r="C185" s="54"/>
      <c r="D185" s="54"/>
      <c r="E185" s="149"/>
      <c r="F185" s="149"/>
      <c r="G185" s="149"/>
      <c r="H185" s="149"/>
      <c r="I185" s="149"/>
    </row>
    <row r="186" spans="2:9">
      <c r="B186" s="54"/>
      <c r="C186" s="54"/>
      <c r="D186" s="54"/>
      <c r="E186" s="54"/>
      <c r="F186" s="54"/>
      <c r="G186" s="54"/>
      <c r="H186" s="54"/>
      <c r="I186" s="54"/>
    </row>
  </sheetData>
  <mergeCells count="14">
    <mergeCell ref="B120:D120"/>
    <mergeCell ref="B134:D134"/>
    <mergeCell ref="B56:D57"/>
    <mergeCell ref="B58:D58"/>
    <mergeCell ref="B59:D59"/>
    <mergeCell ref="B60:D60"/>
    <mergeCell ref="B78:D78"/>
    <mergeCell ref="B84:D84"/>
    <mergeCell ref="B51:D51"/>
    <mergeCell ref="B19:D19"/>
    <mergeCell ref="B20:D20"/>
    <mergeCell ref="B21:D21"/>
    <mergeCell ref="B22:D22"/>
    <mergeCell ref="B23:D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Q140"/>
  <sheetViews>
    <sheetView showGridLines="0" topLeftCell="A84" zoomScale="80" zoomScaleNormal="80" workbookViewId="0">
      <selection activeCell="A84" sqref="A1:XFD1048576"/>
    </sheetView>
  </sheetViews>
  <sheetFormatPr baseColWidth="10" defaultColWidth="11.4140625" defaultRowHeight="14"/>
  <cols>
    <col min="1" max="1" width="7.58203125" style="298" customWidth="1"/>
    <col min="2" max="2" width="3.4140625" style="298" customWidth="1"/>
    <col min="3" max="3" width="40" style="298" customWidth="1"/>
    <col min="4" max="4" width="15.83203125" style="298" bestFit="1" customWidth="1"/>
    <col min="5" max="5" width="17" style="299" customWidth="1"/>
    <col min="6" max="7" width="20.4140625" style="298" bestFit="1" customWidth="1"/>
    <col min="8" max="10" width="15.4140625" style="298" bestFit="1" customWidth="1"/>
    <col min="11" max="11" width="20.4140625" style="298" customWidth="1"/>
    <col min="12" max="12" width="12.75" style="298" customWidth="1"/>
    <col min="13" max="13" width="15.25" style="298" customWidth="1"/>
    <col min="14" max="16" width="12.58203125" style="298" customWidth="1"/>
    <col min="17" max="16384" width="11.4140625" style="298"/>
  </cols>
  <sheetData>
    <row r="2" spans="1:17">
      <c r="C2" s="298" t="s">
        <v>289</v>
      </c>
    </row>
    <row r="4" spans="1:17">
      <c r="A4" s="300" t="s">
        <v>85</v>
      </c>
      <c r="B4" s="301">
        <v>35</v>
      </c>
      <c r="C4" s="300" t="s">
        <v>290</v>
      </c>
    </row>
    <row r="5" spans="1:17">
      <c r="C5" s="440"/>
      <c r="D5" s="440"/>
      <c r="E5" s="440"/>
      <c r="F5" s="302" t="s">
        <v>196</v>
      </c>
      <c r="G5" s="302" t="s">
        <v>196</v>
      </c>
      <c r="H5" s="302" t="s">
        <v>196</v>
      </c>
      <c r="I5" s="302" t="s">
        <v>196</v>
      </c>
      <c r="J5" s="302" t="s">
        <v>196</v>
      </c>
      <c r="K5" s="302" t="s">
        <v>196</v>
      </c>
      <c r="L5" s="301"/>
      <c r="M5" s="301"/>
      <c r="N5" s="301"/>
      <c r="O5" s="301"/>
      <c r="P5" s="301"/>
    </row>
    <row r="6" spans="1:17">
      <c r="C6" s="441"/>
      <c r="D6" s="441"/>
      <c r="E6" s="441"/>
      <c r="F6" s="303">
        <v>0</v>
      </c>
      <c r="G6" s="303">
        <v>1</v>
      </c>
      <c r="H6" s="303">
        <v>2</v>
      </c>
      <c r="I6" s="303">
        <v>3</v>
      </c>
      <c r="J6" s="303">
        <v>4</v>
      </c>
      <c r="K6" s="303">
        <v>5</v>
      </c>
      <c r="L6" s="304"/>
      <c r="M6" s="304"/>
      <c r="N6" s="304"/>
      <c r="O6" s="304"/>
      <c r="P6" s="304"/>
    </row>
    <row r="7" spans="1:17">
      <c r="C7" s="431" t="s">
        <v>221</v>
      </c>
      <c r="D7" s="432"/>
      <c r="E7" s="433"/>
      <c r="F7" s="305"/>
      <c r="G7" s="306">
        <v>290066483.18008113</v>
      </c>
      <c r="H7" s="306">
        <v>319073131.49808925</v>
      </c>
      <c r="I7" s="306">
        <v>350980444.6478982</v>
      </c>
      <c r="J7" s="306">
        <v>386078489.11268806</v>
      </c>
      <c r="K7" s="306">
        <v>424686338.02395689</v>
      </c>
      <c r="L7" s="307"/>
      <c r="M7" s="307"/>
      <c r="N7" s="307"/>
      <c r="O7" s="307"/>
      <c r="P7" s="307"/>
      <c r="Q7" s="307"/>
    </row>
    <row r="8" spans="1:17">
      <c r="C8" s="431" t="s">
        <v>222</v>
      </c>
      <c r="D8" s="432"/>
      <c r="E8" s="433"/>
      <c r="F8" s="305"/>
      <c r="G8" s="308"/>
      <c r="H8" s="306"/>
      <c r="I8" s="306"/>
      <c r="J8" s="306"/>
      <c r="K8" s="306"/>
      <c r="L8" s="307"/>
      <c r="M8" s="307"/>
      <c r="N8" s="307"/>
      <c r="O8" s="307"/>
      <c r="P8" s="307"/>
    </row>
    <row r="9" spans="1:17">
      <c r="C9" s="434" t="s">
        <v>223</v>
      </c>
      <c r="D9" s="435"/>
      <c r="E9" s="436"/>
      <c r="F9" s="309"/>
      <c r="G9" s="310">
        <v>290066483.18008113</v>
      </c>
      <c r="H9" s="310">
        <v>319073131.49808925</v>
      </c>
      <c r="I9" s="310">
        <v>350980444.6478982</v>
      </c>
      <c r="J9" s="310">
        <v>386078489.11268806</v>
      </c>
      <c r="K9" s="310">
        <v>424686338.02395689</v>
      </c>
      <c r="L9" s="311"/>
      <c r="M9" s="311"/>
      <c r="N9" s="311"/>
      <c r="O9" s="311"/>
      <c r="P9" s="311"/>
    </row>
    <row r="10" spans="1:17" ht="12.75" hidden="1" customHeight="1">
      <c r="C10" s="2"/>
      <c r="D10" s="2"/>
      <c r="E10" s="2"/>
      <c r="F10" s="2"/>
      <c r="G10" s="2"/>
      <c r="H10" s="2"/>
      <c r="I10" s="2"/>
      <c r="J10" s="2"/>
      <c r="K10" s="2"/>
    </row>
    <row r="11" spans="1:17">
      <c r="C11" s="312" t="s">
        <v>224</v>
      </c>
      <c r="D11" s="313"/>
      <c r="E11" s="314"/>
      <c r="F11" s="313"/>
      <c r="G11" s="315"/>
      <c r="H11" s="315"/>
      <c r="I11" s="315"/>
      <c r="J11" s="315"/>
      <c r="K11" s="315"/>
    </row>
    <row r="12" spans="1:17">
      <c r="C12" s="316" t="s">
        <v>225</v>
      </c>
      <c r="D12" s="317" t="s">
        <v>85</v>
      </c>
      <c r="E12" s="318">
        <v>14</v>
      </c>
      <c r="F12" s="319"/>
      <c r="G12" s="306">
        <v>101175793.63838556</v>
      </c>
      <c r="H12" s="306">
        <v>111293373.00222416</v>
      </c>
      <c r="I12" s="306">
        <v>122422710.30244657</v>
      </c>
      <c r="J12" s="306">
        <v>134664981.33269125</v>
      </c>
      <c r="K12" s="306">
        <v>148131479.46596038</v>
      </c>
      <c r="L12" s="307"/>
      <c r="M12" s="307"/>
      <c r="N12" s="307"/>
      <c r="O12" s="307"/>
      <c r="P12" s="307"/>
    </row>
    <row r="13" spans="1:17">
      <c r="C13" s="316" t="s">
        <v>226</v>
      </c>
      <c r="D13" s="317" t="s">
        <v>85</v>
      </c>
      <c r="E13" s="318">
        <v>11</v>
      </c>
      <c r="F13" s="319"/>
      <c r="G13" s="306">
        <v>58176879.840000004</v>
      </c>
      <c r="H13" s="306">
        <v>58176879.840000004</v>
      </c>
      <c r="I13" s="306">
        <v>58176879.840000004</v>
      </c>
      <c r="J13" s="306">
        <v>58176879.840000004</v>
      </c>
      <c r="K13" s="306">
        <v>58176879.840000004</v>
      </c>
      <c r="L13" s="307"/>
      <c r="M13" s="307"/>
      <c r="N13" s="307"/>
      <c r="O13" s="307"/>
      <c r="P13" s="307"/>
    </row>
    <row r="14" spans="1:17">
      <c r="C14" s="320" t="s">
        <v>279</v>
      </c>
      <c r="D14" s="321" t="s">
        <v>85</v>
      </c>
      <c r="E14" s="318">
        <v>15</v>
      </c>
      <c r="F14" s="319"/>
      <c r="G14" s="306">
        <v>31832191</v>
      </c>
      <c r="H14" s="306">
        <v>31832191</v>
      </c>
      <c r="I14" s="306">
        <v>31832191</v>
      </c>
      <c r="J14" s="306">
        <v>31832191</v>
      </c>
      <c r="K14" s="306">
        <v>31832191</v>
      </c>
      <c r="L14" s="307"/>
      <c r="M14" s="307"/>
      <c r="N14" s="307"/>
      <c r="O14" s="307"/>
      <c r="P14" s="307"/>
    </row>
    <row r="15" spans="1:17">
      <c r="C15" s="322" t="s">
        <v>227</v>
      </c>
      <c r="D15" s="321" t="s">
        <v>85</v>
      </c>
      <c r="E15" s="318">
        <v>13</v>
      </c>
      <c r="F15" s="319"/>
      <c r="G15" s="306">
        <v>-3439155.5</v>
      </c>
      <c r="H15" s="306">
        <v>-3439155.5</v>
      </c>
      <c r="I15" s="306">
        <v>-3439155.5</v>
      </c>
      <c r="J15" s="306">
        <v>-3439155.5</v>
      </c>
      <c r="K15" s="306">
        <v>-3439155.5</v>
      </c>
      <c r="L15" s="307"/>
      <c r="M15" s="307"/>
      <c r="N15" s="307"/>
      <c r="O15" s="307"/>
      <c r="P15" s="307"/>
    </row>
    <row r="16" spans="1:17">
      <c r="C16" s="323" t="s">
        <v>228</v>
      </c>
      <c r="D16" s="324"/>
      <c r="E16" s="325"/>
      <c r="F16" s="325"/>
      <c r="G16" s="310">
        <v>187745708.97838557</v>
      </c>
      <c r="H16" s="310">
        <v>197863288.34222418</v>
      </c>
      <c r="I16" s="310">
        <v>208992625.64244658</v>
      </c>
      <c r="J16" s="310">
        <v>221234896.67269126</v>
      </c>
      <c r="K16" s="310">
        <v>234701394.80596039</v>
      </c>
      <c r="L16" s="307"/>
      <c r="M16" s="307"/>
      <c r="N16" s="307"/>
      <c r="O16" s="307"/>
      <c r="P16" s="307"/>
    </row>
    <row r="17" spans="3:16">
      <c r="C17" s="2"/>
      <c r="D17" s="2"/>
      <c r="E17" s="2"/>
      <c r="F17" s="2"/>
      <c r="G17" s="2"/>
      <c r="H17" s="2"/>
      <c r="I17" s="2"/>
      <c r="J17" s="2"/>
      <c r="K17" s="2"/>
      <c r="L17" s="311"/>
      <c r="M17" s="311"/>
      <c r="N17" s="311"/>
      <c r="O17" s="311"/>
      <c r="P17" s="311"/>
    </row>
    <row r="18" spans="3:16" ht="15" hidden="1" customHeight="1">
      <c r="C18" s="323" t="s">
        <v>229</v>
      </c>
      <c r="D18" s="324"/>
      <c r="E18" s="325"/>
      <c r="F18" s="326"/>
      <c r="G18" s="310">
        <v>102320774.20169556</v>
      </c>
      <c r="H18" s="310">
        <v>121209843.15586507</v>
      </c>
      <c r="I18" s="310">
        <v>141987819.00545162</v>
      </c>
      <c r="J18" s="310">
        <v>164843592.43999681</v>
      </c>
      <c r="K18" s="310">
        <v>189984943.21799651</v>
      </c>
    </row>
    <row r="19" spans="3:16">
      <c r="C19" s="2"/>
      <c r="D19" s="2"/>
      <c r="E19" s="2"/>
      <c r="F19" s="2"/>
      <c r="G19" s="2"/>
      <c r="H19" s="2"/>
      <c r="I19" s="2"/>
      <c r="J19" s="2"/>
      <c r="K19" s="2"/>
      <c r="L19" s="311"/>
      <c r="M19" s="311"/>
      <c r="N19" s="311"/>
      <c r="O19" s="311"/>
      <c r="P19" s="311"/>
    </row>
    <row r="20" spans="3:16" ht="15" hidden="1" customHeight="1">
      <c r="C20" s="327" t="s">
        <v>230</v>
      </c>
      <c r="D20" s="328"/>
      <c r="E20" s="328"/>
      <c r="F20" s="328"/>
      <c r="G20" s="313"/>
      <c r="H20" s="313"/>
      <c r="I20" s="313"/>
      <c r="J20" s="313"/>
      <c r="K20" s="313"/>
    </row>
    <row r="21" spans="3:16">
      <c r="C21" s="320" t="s">
        <v>231</v>
      </c>
      <c r="D21" s="321" t="s">
        <v>85</v>
      </c>
      <c r="E21" s="329">
        <v>20</v>
      </c>
      <c r="F21" s="330"/>
      <c r="G21" s="306">
        <v>72128739.920000002</v>
      </c>
      <c r="H21" s="306">
        <v>72128739.920000002</v>
      </c>
      <c r="I21" s="306">
        <v>72128739.920000002</v>
      </c>
      <c r="J21" s="306">
        <v>72128739.920000002</v>
      </c>
      <c r="K21" s="306">
        <v>72128739.920000002</v>
      </c>
    </row>
    <row r="22" spans="3:16">
      <c r="C22" s="320" t="s">
        <v>280</v>
      </c>
      <c r="D22" s="321" t="s">
        <v>85</v>
      </c>
      <c r="E22" s="329">
        <v>8</v>
      </c>
      <c r="F22" s="330"/>
      <c r="G22" s="306">
        <v>-883339.01600000006</v>
      </c>
      <c r="H22" s="306">
        <v>-883339.01600000006</v>
      </c>
      <c r="I22" s="306">
        <v>-883339.01600000006</v>
      </c>
      <c r="J22" s="306">
        <v>-883339.01600000006</v>
      </c>
      <c r="K22" s="306">
        <v>-883339.01600000006</v>
      </c>
      <c r="L22" s="307"/>
      <c r="M22" s="307"/>
      <c r="N22" s="307"/>
      <c r="O22" s="307"/>
      <c r="P22" s="307"/>
    </row>
    <row r="23" spans="3:16">
      <c r="C23" s="320" t="s">
        <v>227</v>
      </c>
      <c r="D23" s="321" t="s">
        <v>85</v>
      </c>
      <c r="E23" s="329">
        <v>13</v>
      </c>
      <c r="F23" s="330"/>
      <c r="G23" s="306">
        <v>-1369460</v>
      </c>
      <c r="H23" s="306">
        <v>-1369460</v>
      </c>
      <c r="I23" s="306">
        <v>-1369460</v>
      </c>
      <c r="J23" s="306">
        <v>-1369460</v>
      </c>
      <c r="K23" s="306">
        <v>-1369460</v>
      </c>
      <c r="L23" s="307"/>
      <c r="M23" s="307"/>
      <c r="N23" s="307"/>
      <c r="O23" s="307"/>
      <c r="P23" s="307"/>
    </row>
    <row r="24" spans="3:16">
      <c r="C24" s="320" t="s">
        <v>232</v>
      </c>
      <c r="D24" s="321" t="s">
        <v>85</v>
      </c>
      <c r="E24" s="329">
        <v>32</v>
      </c>
      <c r="F24" s="330"/>
      <c r="G24" s="331"/>
      <c r="H24" s="306">
        <v>5787818.9381916337</v>
      </c>
      <c r="I24" s="306">
        <v>13134235.862717105</v>
      </c>
      <c r="J24" s="306">
        <v>21315095.153738018</v>
      </c>
      <c r="K24" s="306">
        <v>30437229.044505958</v>
      </c>
      <c r="L24" s="307"/>
      <c r="M24" s="307"/>
      <c r="N24" s="307"/>
      <c r="O24" s="307"/>
      <c r="P24" s="307"/>
    </row>
    <row r="25" spans="3:16">
      <c r="C25" s="323" t="s">
        <v>233</v>
      </c>
      <c r="D25" s="324"/>
      <c r="E25" s="325"/>
      <c r="F25" s="332"/>
      <c r="G25" s="310">
        <v>69875940.903999999</v>
      </c>
      <c r="H25" s="310">
        <v>75663759.842191637</v>
      </c>
      <c r="I25" s="310">
        <v>83010176.766717106</v>
      </c>
      <c r="J25" s="310">
        <v>91191036.057738021</v>
      </c>
      <c r="K25" s="310">
        <v>100313169.94850595</v>
      </c>
      <c r="L25" s="307"/>
      <c r="M25" s="307"/>
      <c r="N25" s="307"/>
      <c r="O25" s="307"/>
      <c r="P25" s="307"/>
    </row>
    <row r="26" spans="3:16">
      <c r="C26" s="2"/>
      <c r="D26" s="2"/>
      <c r="E26" s="2"/>
      <c r="F26" s="2"/>
      <c r="G26" s="2"/>
      <c r="H26" s="2"/>
      <c r="I26" s="2"/>
      <c r="J26" s="2"/>
      <c r="K26" s="2"/>
      <c r="L26" s="307"/>
      <c r="M26" s="307"/>
      <c r="N26" s="307"/>
      <c r="O26" s="307"/>
      <c r="P26" s="307"/>
    </row>
    <row r="27" spans="3:16">
      <c r="C27" s="434" t="s">
        <v>234</v>
      </c>
      <c r="D27" s="435"/>
      <c r="E27" s="436"/>
      <c r="F27" s="325"/>
      <c r="G27" s="310">
        <v>32444833.297695562</v>
      </c>
      <c r="H27" s="310">
        <v>45546083.313673437</v>
      </c>
      <c r="I27" s="310">
        <v>58977642.238734514</v>
      </c>
      <c r="J27" s="310">
        <v>73652556.382258788</v>
      </c>
      <c r="K27" s="310">
        <v>89671773.269490555</v>
      </c>
      <c r="L27" s="311"/>
      <c r="M27" s="311"/>
      <c r="N27" s="311"/>
      <c r="O27" s="311"/>
      <c r="P27" s="311"/>
    </row>
    <row r="28" spans="3:16" ht="12.75" hidden="1" customHeight="1">
      <c r="C28" s="2"/>
      <c r="D28" s="2"/>
      <c r="E28" s="2"/>
      <c r="F28" s="2"/>
      <c r="G28" s="2"/>
      <c r="H28" s="2"/>
      <c r="I28" s="2"/>
      <c r="J28" s="2"/>
      <c r="K28" s="2"/>
    </row>
    <row r="29" spans="3:16">
      <c r="C29" s="327" t="s">
        <v>235</v>
      </c>
      <c r="D29" s="328"/>
      <c r="E29" s="328"/>
      <c r="F29" s="328"/>
      <c r="G29" s="328"/>
      <c r="H29" s="328"/>
      <c r="I29" s="328"/>
      <c r="J29" s="328"/>
      <c r="K29" s="328"/>
      <c r="L29" s="311"/>
      <c r="M29" s="311"/>
      <c r="N29" s="311"/>
      <c r="O29" s="311"/>
      <c r="P29" s="311"/>
    </row>
    <row r="30" spans="3:16" ht="12.75" hidden="1" customHeight="1">
      <c r="C30" s="320" t="s">
        <v>96</v>
      </c>
      <c r="D30" s="321"/>
      <c r="E30" s="329"/>
      <c r="F30" s="306">
        <v>42051355</v>
      </c>
      <c r="G30" s="306"/>
      <c r="H30" s="306"/>
      <c r="I30" s="306"/>
      <c r="J30" s="306"/>
      <c r="K30" s="306"/>
    </row>
    <row r="31" spans="3:16">
      <c r="C31" s="320" t="s">
        <v>236</v>
      </c>
      <c r="D31" s="321"/>
      <c r="E31" s="329"/>
      <c r="F31" s="306">
        <v>4416695.08</v>
      </c>
      <c r="G31" s="306"/>
      <c r="H31" s="306"/>
      <c r="I31" s="306"/>
      <c r="J31" s="306"/>
      <c r="K31" s="306"/>
    </row>
    <row r="32" spans="3:16">
      <c r="C32" s="320" t="s">
        <v>237</v>
      </c>
      <c r="D32" s="321"/>
      <c r="E32" s="329"/>
      <c r="F32" s="306">
        <v>63320181.93654912</v>
      </c>
      <c r="G32" s="306"/>
      <c r="H32" s="306"/>
      <c r="I32" s="306"/>
      <c r="J32" s="306"/>
      <c r="K32" s="306"/>
      <c r="L32" s="307"/>
      <c r="M32" s="307"/>
      <c r="N32" s="307"/>
      <c r="O32" s="307"/>
      <c r="P32" s="307"/>
    </row>
    <row r="33" spans="1:16">
      <c r="C33" s="434" t="s">
        <v>238</v>
      </c>
      <c r="D33" s="435"/>
      <c r="E33" s="436"/>
      <c r="F33" s="333">
        <v>109788232.01654911</v>
      </c>
      <c r="G33" s="333">
        <v>0</v>
      </c>
      <c r="H33" s="333">
        <v>0</v>
      </c>
      <c r="I33" s="333">
        <v>0</v>
      </c>
      <c r="J33" s="333">
        <v>0</v>
      </c>
      <c r="K33" s="333">
        <v>0</v>
      </c>
      <c r="L33" s="307"/>
      <c r="M33" s="307"/>
      <c r="N33" s="307"/>
      <c r="O33" s="307"/>
      <c r="P33" s="307"/>
    </row>
    <row r="34" spans="1:16">
      <c r="C34" s="2"/>
      <c r="D34" s="2"/>
      <c r="E34" s="2"/>
      <c r="F34" s="2"/>
      <c r="G34" s="2"/>
      <c r="H34" s="2"/>
      <c r="I34" s="2"/>
      <c r="J34" s="2"/>
      <c r="K34" s="2"/>
      <c r="L34" s="307"/>
      <c r="M34" s="307"/>
      <c r="N34" s="307"/>
      <c r="O34" s="307"/>
      <c r="P34" s="307"/>
    </row>
    <row r="35" spans="1:16">
      <c r="C35" s="323" t="s">
        <v>239</v>
      </c>
      <c r="D35" s="334"/>
      <c r="E35" s="335"/>
      <c r="F35" s="310">
        <v>-109788232.01654911</v>
      </c>
      <c r="G35" s="310">
        <v>32444833.297695562</v>
      </c>
      <c r="H35" s="310">
        <v>45546083.313673437</v>
      </c>
      <c r="I35" s="310">
        <v>58977642.238734514</v>
      </c>
      <c r="J35" s="310">
        <v>73652556.382258788</v>
      </c>
      <c r="K35" s="310">
        <v>89671773.269490555</v>
      </c>
      <c r="L35" s="307"/>
      <c r="M35" s="307"/>
      <c r="N35" s="307"/>
      <c r="O35" s="307"/>
      <c r="P35" s="307"/>
    </row>
    <row r="36" spans="1:16" hidden="1">
      <c r="C36" s="323" t="s">
        <v>239</v>
      </c>
      <c r="D36" s="334"/>
      <c r="E36" s="335"/>
      <c r="F36" s="310">
        <f>F28-F34</f>
        <v>0</v>
      </c>
      <c r="G36" s="310">
        <f t="shared" ref="G36:K36" si="0">G28-G34</f>
        <v>0</v>
      </c>
      <c r="H36" s="310">
        <f t="shared" si="0"/>
        <v>0</v>
      </c>
      <c r="I36" s="310">
        <f t="shared" si="0"/>
        <v>0</v>
      </c>
      <c r="J36" s="310">
        <f t="shared" si="0"/>
        <v>0</v>
      </c>
      <c r="K36" s="310">
        <f t="shared" si="0"/>
        <v>0</v>
      </c>
    </row>
    <row r="37" spans="1:16">
      <c r="C37" s="2"/>
      <c r="D37" s="2"/>
      <c r="E37" s="2"/>
      <c r="F37" s="2"/>
      <c r="G37" s="2"/>
      <c r="H37" s="2"/>
      <c r="I37" s="2"/>
      <c r="J37" s="2"/>
      <c r="K37" s="2"/>
      <c r="L37" s="311"/>
      <c r="M37" s="311"/>
      <c r="N37" s="311"/>
      <c r="O37" s="311"/>
      <c r="P37" s="311"/>
    </row>
    <row r="38" spans="1:16">
      <c r="C38" s="2"/>
      <c r="D38" s="2"/>
      <c r="E38" s="2"/>
      <c r="F38" s="2"/>
      <c r="G38" s="2"/>
      <c r="H38" s="2"/>
      <c r="I38" s="2"/>
      <c r="J38" s="2"/>
      <c r="K38" s="2"/>
    </row>
    <row r="41" spans="1:16">
      <c r="A41" s="300" t="s">
        <v>291</v>
      </c>
      <c r="B41" s="300">
        <v>36</v>
      </c>
      <c r="C41" s="300" t="s">
        <v>292</v>
      </c>
      <c r="D41" s="300"/>
      <c r="E41" s="336"/>
      <c r="F41" s="300"/>
    </row>
    <row r="42" spans="1:16">
      <c r="A42" s="300"/>
      <c r="B42" s="300"/>
      <c r="C42" s="300"/>
      <c r="D42" s="300"/>
      <c r="E42" s="336"/>
      <c r="F42" s="300"/>
    </row>
    <row r="43" spans="1:16" ht="14.5" thickBot="1">
      <c r="A43" s="300"/>
      <c r="B43" s="300"/>
      <c r="C43" s="300"/>
      <c r="D43" s="300"/>
      <c r="E43" s="336"/>
      <c r="F43" s="300"/>
    </row>
    <row r="44" spans="1:16">
      <c r="A44" s="300"/>
      <c r="B44" s="300"/>
      <c r="C44" s="337" t="s">
        <v>315</v>
      </c>
      <c r="D44" s="338">
        <f>+INVERSIONES!C36</f>
        <v>109788232.01654911</v>
      </c>
      <c r="E44" s="336"/>
      <c r="F44" s="300"/>
    </row>
    <row r="45" spans="1:16">
      <c r="A45" s="300"/>
      <c r="B45" s="300"/>
      <c r="C45" s="339" t="s">
        <v>316</v>
      </c>
      <c r="D45" s="340">
        <f>+INVERSIONES!C38</f>
        <v>51068252</v>
      </c>
      <c r="E45" s="336"/>
      <c r="F45" s="300"/>
    </row>
    <row r="46" spans="1:16">
      <c r="A46" s="300"/>
      <c r="B46" s="300"/>
      <c r="C46" s="339" t="s">
        <v>317</v>
      </c>
      <c r="D46" s="340">
        <f>D44-D45</f>
        <v>58719980.01654911</v>
      </c>
      <c r="E46" s="336"/>
      <c r="F46" s="300"/>
    </row>
    <row r="47" spans="1:16">
      <c r="A47" s="300"/>
      <c r="B47" s="300"/>
      <c r="C47" s="339" t="s">
        <v>318</v>
      </c>
      <c r="D47" s="341">
        <f>+CRÉDITO!G7</f>
        <v>0.23434708058214482</v>
      </c>
      <c r="E47" s="336"/>
      <c r="F47" s="300"/>
    </row>
    <row r="48" spans="1:16">
      <c r="A48" s="300"/>
      <c r="B48" s="300"/>
      <c r="C48" s="339" t="s">
        <v>319</v>
      </c>
      <c r="D48" s="342">
        <f>+'Estados proyectados'!C45</f>
        <v>0.35</v>
      </c>
      <c r="E48" s="336"/>
      <c r="F48" s="300"/>
    </row>
    <row r="49" spans="1:6">
      <c r="A49" s="300"/>
      <c r="B49" s="300"/>
      <c r="C49" s="343" t="s">
        <v>320</v>
      </c>
      <c r="D49" s="341">
        <v>0.1203</v>
      </c>
      <c r="E49" s="336"/>
      <c r="F49" s="300"/>
    </row>
    <row r="50" spans="1:6">
      <c r="C50" s="343" t="s">
        <v>321</v>
      </c>
      <c r="D50" s="341">
        <v>6.8699999999999997E-2</v>
      </c>
    </row>
    <row r="51" spans="1:6">
      <c r="C51" s="343" t="s">
        <v>322</v>
      </c>
      <c r="D51" s="344">
        <v>0.54</v>
      </c>
    </row>
    <row r="52" spans="1:6" ht="14.5" thickBot="1">
      <c r="C52" s="345" t="s">
        <v>323</v>
      </c>
      <c r="D52" s="346">
        <f>D51*((1+(1-D48)*(D45/D46)))</f>
        <v>0.84526162384503867</v>
      </c>
    </row>
    <row r="53" spans="1:6" ht="14.5" thickBot="1"/>
    <row r="54" spans="1:6">
      <c r="C54" s="337" t="s">
        <v>324</v>
      </c>
      <c r="D54" s="347">
        <f>D45/D44</f>
        <v>0.46515233064598527</v>
      </c>
      <c r="E54" s="2"/>
    </row>
    <row r="55" spans="1:6">
      <c r="C55" s="339" t="s">
        <v>325</v>
      </c>
      <c r="D55" s="341">
        <f>D47*(1-D48)</f>
        <v>0.15232560237839413</v>
      </c>
      <c r="E55" s="2"/>
    </row>
    <row r="56" spans="1:6">
      <c r="C56" s="339" t="s">
        <v>326</v>
      </c>
      <c r="D56" s="348">
        <f>D46/D44</f>
        <v>0.53484766935401473</v>
      </c>
      <c r="E56" s="2"/>
    </row>
    <row r="57" spans="1:6">
      <c r="C57" s="339" t="s">
        <v>327</v>
      </c>
      <c r="D57" s="341">
        <f>D49+D52*D50</f>
        <v>0.17836947355815416</v>
      </c>
      <c r="E57" s="2"/>
    </row>
    <row r="58" spans="1:6" ht="14.5" thickBot="1">
      <c r="C58" s="349" t="s">
        <v>328</v>
      </c>
      <c r="D58" s="350">
        <f>D54*D55+D56*D57</f>
        <v>0.16625510617984496</v>
      </c>
      <c r="E58" s="2" t="s">
        <v>329</v>
      </c>
    </row>
    <row r="61" spans="1:6" ht="13.5" customHeight="1">
      <c r="C61" s="429" t="s">
        <v>293</v>
      </c>
      <c r="D61" s="429"/>
      <c r="E61" s="351">
        <f>+D58</f>
        <v>0.16625510617984496</v>
      </c>
      <c r="F61" s="352" t="s">
        <v>78</v>
      </c>
    </row>
    <row r="65" spans="1:12">
      <c r="A65" s="300" t="s">
        <v>85</v>
      </c>
      <c r="B65" s="300">
        <v>37</v>
      </c>
      <c r="C65" s="437" t="s">
        <v>294</v>
      </c>
      <c r="D65" s="437"/>
    </row>
    <row r="67" spans="1:12">
      <c r="C67" s="300" t="s">
        <v>295</v>
      </c>
      <c r="D67" s="430" t="s">
        <v>87</v>
      </c>
      <c r="E67" s="430"/>
      <c r="F67" s="430" t="s">
        <v>296</v>
      </c>
      <c r="G67" s="430" t="s">
        <v>297</v>
      </c>
      <c r="H67" s="430" t="s">
        <v>298</v>
      </c>
      <c r="I67" s="430" t="s">
        <v>299</v>
      </c>
    </row>
    <row r="68" spans="1:12">
      <c r="D68" s="438"/>
      <c r="E68" s="438"/>
      <c r="F68" s="430"/>
      <c r="G68" s="430"/>
      <c r="H68" s="430"/>
      <c r="I68" s="430"/>
    </row>
    <row r="69" spans="1:12">
      <c r="D69" s="353" t="s">
        <v>196</v>
      </c>
      <c r="E69" s="354">
        <v>0</v>
      </c>
      <c r="F69" s="355">
        <f>+F35</f>
        <v>-109788232.01654911</v>
      </c>
      <c r="G69" s="356">
        <f>E61</f>
        <v>0.16625510617984496</v>
      </c>
      <c r="H69" s="357">
        <f>1/((1+G69)^E69)</f>
        <v>1</v>
      </c>
      <c r="I69" s="358">
        <f t="shared" ref="I69:I74" si="1">F69*H69</f>
        <v>-109788232.01654911</v>
      </c>
    </row>
    <row r="70" spans="1:12">
      <c r="D70" s="359" t="s">
        <v>196</v>
      </c>
      <c r="E70" s="360">
        <v>1</v>
      </c>
      <c r="F70" s="355">
        <f>+G35</f>
        <v>32444833.297695562</v>
      </c>
      <c r="G70" s="356">
        <f>G69</f>
        <v>0.16625510617984496</v>
      </c>
      <c r="H70" s="357">
        <f t="shared" ref="H70:H74" si="2">1/((1+G70)^E70)</f>
        <v>0.85744533481664587</v>
      </c>
      <c r="I70" s="358">
        <f t="shared" si="1"/>
        <v>27819670.950012833</v>
      </c>
    </row>
    <row r="71" spans="1:12">
      <c r="D71" s="361" t="s">
        <v>196</v>
      </c>
      <c r="E71" s="362">
        <v>2</v>
      </c>
      <c r="F71" s="355">
        <f>+H35</f>
        <v>45546083.313673437</v>
      </c>
      <c r="G71" s="356">
        <f>G70</f>
        <v>0.16625510617984496</v>
      </c>
      <c r="H71" s="357">
        <f t="shared" si="2"/>
        <v>0.73521250219882994</v>
      </c>
      <c r="I71" s="358">
        <f t="shared" si="1"/>
        <v>33486049.878402222</v>
      </c>
    </row>
    <row r="72" spans="1:12">
      <c r="D72" s="353" t="s">
        <v>196</v>
      </c>
      <c r="E72" s="354">
        <v>3</v>
      </c>
      <c r="F72" s="355">
        <f>+I35</f>
        <v>58977642.238734514</v>
      </c>
      <c r="G72" s="356">
        <f>G71</f>
        <v>0.16625510617984496</v>
      </c>
      <c r="H72" s="357">
        <f t="shared" si="2"/>
        <v>0.63040453010925968</v>
      </c>
      <c r="I72" s="358">
        <f t="shared" si="1"/>
        <v>37179772.842461459</v>
      </c>
    </row>
    <row r="73" spans="1:12">
      <c r="D73" s="361" t="s">
        <v>196</v>
      </c>
      <c r="E73" s="362">
        <v>4</v>
      </c>
      <c r="F73" s="355">
        <f>+J35</f>
        <v>73652556.382258788</v>
      </c>
      <c r="G73" s="356">
        <f>G72</f>
        <v>0.16625510617984496</v>
      </c>
      <c r="H73" s="357">
        <f t="shared" si="2"/>
        <v>0.54053742338946453</v>
      </c>
      <c r="I73" s="358">
        <f t="shared" si="1"/>
        <v>39811963.052913427</v>
      </c>
    </row>
    <row r="74" spans="1:12">
      <c r="D74" s="353" t="s">
        <v>196</v>
      </c>
      <c r="E74" s="354">
        <v>5</v>
      </c>
      <c r="F74" s="355">
        <f>+K35</f>
        <v>89671773.269490555</v>
      </c>
      <c r="G74" s="356">
        <f>G73</f>
        <v>0.16625510617984496</v>
      </c>
      <c r="H74" s="357">
        <f t="shared" si="2"/>
        <v>0.46348129197910642</v>
      </c>
      <c r="I74" s="358">
        <f t="shared" si="1"/>
        <v>41561189.32900098</v>
      </c>
    </row>
    <row r="75" spans="1:12">
      <c r="D75" s="439" t="s">
        <v>300</v>
      </c>
      <c r="E75" s="439"/>
      <c r="F75" s="429"/>
      <c r="G75" s="429"/>
      <c r="H75" s="429"/>
      <c r="I75" s="363">
        <f>SUM(I69:I74)</f>
        <v>70070414.0362418</v>
      </c>
    </row>
    <row r="78" spans="1:12">
      <c r="C78" s="300" t="s">
        <v>301</v>
      </c>
    </row>
    <row r="79" spans="1:12">
      <c r="D79" s="428" t="s">
        <v>302</v>
      </c>
      <c r="E79" s="428"/>
      <c r="F79" s="358">
        <f t="shared" ref="F79:F84" si="3">F69</f>
        <v>-109788232.01654911</v>
      </c>
    </row>
    <row r="80" spans="1:12">
      <c r="D80" s="428" t="s">
        <v>190</v>
      </c>
      <c r="E80" s="428"/>
      <c r="F80" s="358">
        <f t="shared" si="3"/>
        <v>32444833.297695562</v>
      </c>
      <c r="K80" s="300"/>
      <c r="L80" s="300"/>
    </row>
    <row r="81" spans="1:12">
      <c r="D81" s="428" t="s">
        <v>191</v>
      </c>
      <c r="E81" s="428"/>
      <c r="F81" s="358">
        <f t="shared" si="3"/>
        <v>45546083.313673437</v>
      </c>
      <c r="K81" s="300"/>
      <c r="L81" s="300"/>
    </row>
    <row r="82" spans="1:12">
      <c r="D82" s="428" t="s">
        <v>303</v>
      </c>
      <c r="E82" s="428"/>
      <c r="F82" s="358">
        <f t="shared" si="3"/>
        <v>58977642.238734514</v>
      </c>
    </row>
    <row r="83" spans="1:12">
      <c r="D83" s="428" t="s">
        <v>193</v>
      </c>
      <c r="E83" s="428"/>
      <c r="F83" s="358">
        <f t="shared" si="3"/>
        <v>73652556.382258788</v>
      </c>
    </row>
    <row r="84" spans="1:12">
      <c r="D84" s="428" t="s">
        <v>194</v>
      </c>
      <c r="E84" s="428"/>
      <c r="F84" s="358">
        <f t="shared" si="3"/>
        <v>89671773.269490555</v>
      </c>
    </row>
    <row r="85" spans="1:12">
      <c r="D85" s="442"/>
      <c r="E85" s="443"/>
      <c r="F85" s="364"/>
    </row>
    <row r="86" spans="1:12">
      <c r="D86" s="429" t="s">
        <v>304</v>
      </c>
      <c r="E86" s="429"/>
      <c r="F86" s="365">
        <f>E61</f>
        <v>0.16625510617984496</v>
      </c>
    </row>
    <row r="87" spans="1:12">
      <c r="D87" s="442"/>
      <c r="E87" s="443"/>
      <c r="F87" s="364"/>
    </row>
    <row r="88" spans="1:12">
      <c r="D88" s="429" t="s">
        <v>305</v>
      </c>
      <c r="E88" s="429"/>
      <c r="F88" s="363">
        <f>NPV(F86,F80:F84)+F79</f>
        <v>70070414.0362418</v>
      </c>
    </row>
    <row r="92" spans="1:12">
      <c r="A92" s="300" t="s">
        <v>85</v>
      </c>
      <c r="B92" s="300">
        <v>38</v>
      </c>
      <c r="C92" s="300" t="s">
        <v>306</v>
      </c>
    </row>
    <row r="93" spans="1:12">
      <c r="A93" s="300"/>
      <c r="B93" s="300"/>
      <c r="C93" s="300"/>
    </row>
    <row r="94" spans="1:12">
      <c r="D94" s="428" t="s">
        <v>302</v>
      </c>
      <c r="E94" s="428"/>
      <c r="F94" s="358">
        <f t="shared" ref="F94:F99" si="4">F79</f>
        <v>-109788232.01654911</v>
      </c>
    </row>
    <row r="95" spans="1:12">
      <c r="D95" s="428" t="s">
        <v>190</v>
      </c>
      <c r="E95" s="428"/>
      <c r="F95" s="358">
        <f t="shared" si="4"/>
        <v>32444833.297695562</v>
      </c>
      <c r="G95" s="298" t="s">
        <v>171</v>
      </c>
    </row>
    <row r="96" spans="1:12">
      <c r="D96" s="428" t="s">
        <v>191</v>
      </c>
      <c r="E96" s="428"/>
      <c r="F96" s="358">
        <f t="shared" si="4"/>
        <v>45546083.313673437</v>
      </c>
    </row>
    <row r="97" spans="1:9">
      <c r="D97" s="428" t="s">
        <v>303</v>
      </c>
      <c r="E97" s="428"/>
      <c r="F97" s="358">
        <f t="shared" si="4"/>
        <v>58977642.238734514</v>
      </c>
    </row>
    <row r="98" spans="1:9">
      <c r="D98" s="428" t="s">
        <v>193</v>
      </c>
      <c r="E98" s="428"/>
      <c r="F98" s="358">
        <f t="shared" si="4"/>
        <v>73652556.382258788</v>
      </c>
      <c r="H98" s="300"/>
      <c r="I98" s="300"/>
    </row>
    <row r="99" spans="1:9">
      <c r="D99" s="428" t="s">
        <v>194</v>
      </c>
      <c r="E99" s="428"/>
      <c r="F99" s="358">
        <f t="shared" si="4"/>
        <v>89671773.269490555</v>
      </c>
      <c r="H99" s="300"/>
      <c r="I99" s="300"/>
    </row>
    <row r="100" spans="1:9" hidden="1">
      <c r="D100" s="442"/>
      <c r="E100" s="443"/>
      <c r="F100" s="364"/>
    </row>
    <row r="101" spans="1:9">
      <c r="D101" s="429" t="s">
        <v>307</v>
      </c>
      <c r="E101" s="429"/>
      <c r="F101" s="365">
        <f>IRR(F94:F99)</f>
        <v>0.37253520391355543</v>
      </c>
      <c r="G101" s="300" t="s">
        <v>78</v>
      </c>
    </row>
    <row r="103" spans="1:9">
      <c r="C103" s="300" t="s">
        <v>331</v>
      </c>
    </row>
    <row r="106" spans="1:9">
      <c r="D106" s="429" t="s">
        <v>330</v>
      </c>
      <c r="E106" s="429"/>
      <c r="F106" s="365">
        <f>MIRR(F94:F99,D47,F86)</f>
        <v>0.28726708280945701</v>
      </c>
      <c r="G106" s="300" t="s">
        <v>78</v>
      </c>
    </row>
    <row r="110" spans="1:9">
      <c r="A110" s="300" t="s">
        <v>291</v>
      </c>
      <c r="B110" s="300">
        <v>39</v>
      </c>
      <c r="C110" s="366" t="s">
        <v>308</v>
      </c>
    </row>
    <row r="111" spans="1:9" ht="12.75" customHeight="1"/>
    <row r="112" spans="1:9">
      <c r="C112" s="280" t="s">
        <v>309</v>
      </c>
      <c r="D112" s="281" t="s">
        <v>310</v>
      </c>
      <c r="E112" s="282" t="s">
        <v>311</v>
      </c>
      <c r="F112" s="281" t="s">
        <v>312</v>
      </c>
      <c r="G112" s="283" t="s">
        <v>313</v>
      </c>
      <c r="H112" s="281" t="s">
        <v>75</v>
      </c>
    </row>
    <row r="113" spans="3:10" ht="12.75" customHeight="1">
      <c r="C113" s="284" t="s">
        <v>302</v>
      </c>
      <c r="D113" s="367">
        <f>F94</f>
        <v>-109788232.01654911</v>
      </c>
      <c r="E113" s="368"/>
      <c r="F113" s="367">
        <f>F94</f>
        <v>-109788232.01654911</v>
      </c>
      <c r="G113" s="369">
        <v>3</v>
      </c>
      <c r="H113" s="370">
        <f>(-F115*12)/E116</f>
        <v>6.4697022528913601</v>
      </c>
    </row>
    <row r="114" spans="3:10">
      <c r="C114" s="284" t="s">
        <v>190</v>
      </c>
      <c r="D114" s="367"/>
      <c r="E114" s="289">
        <f>F95</f>
        <v>32444833.297695562</v>
      </c>
      <c r="F114" s="367">
        <f>F113+E114</f>
        <v>-77343398.718853548</v>
      </c>
      <c r="G114" s="290">
        <f>+G113</f>
        <v>3</v>
      </c>
      <c r="H114" s="291">
        <f>+H113</f>
        <v>6.4697022528913601</v>
      </c>
    </row>
    <row r="115" spans="3:10">
      <c r="C115" s="284" t="s">
        <v>191</v>
      </c>
      <c r="D115" s="367"/>
      <c r="E115" s="289">
        <f>F96</f>
        <v>45546083.313673437</v>
      </c>
      <c r="F115" s="367">
        <f>E115+F114</f>
        <v>-31797315.405180112</v>
      </c>
    </row>
    <row r="116" spans="3:10">
      <c r="C116" s="284" t="s">
        <v>192</v>
      </c>
      <c r="D116" s="367"/>
      <c r="E116" s="289">
        <f>F97</f>
        <v>58977642.238734514</v>
      </c>
      <c r="F116" s="367">
        <f>E116+F115</f>
        <v>27180326.833554402</v>
      </c>
      <c r="G116" s="371"/>
      <c r="J116" s="372"/>
    </row>
    <row r="117" spans="3:10">
      <c r="C117" s="284" t="s">
        <v>193</v>
      </c>
      <c r="D117" s="367"/>
      <c r="E117" s="289">
        <f>F98</f>
        <v>73652556.382258788</v>
      </c>
      <c r="F117" s="367">
        <f>E117+F116</f>
        <v>100832883.21581319</v>
      </c>
    </row>
    <row r="118" spans="3:10">
      <c r="C118" s="284" t="s">
        <v>194</v>
      </c>
      <c r="D118" s="367"/>
      <c r="E118" s="289">
        <f>F99</f>
        <v>89671773.269490555</v>
      </c>
      <c r="F118" s="367">
        <f>E118+F117</f>
        <v>190504656.48530376</v>
      </c>
      <c r="H118" s="371"/>
    </row>
    <row r="120" spans="3:10">
      <c r="F120" s="373"/>
      <c r="G120" s="374" t="s">
        <v>313</v>
      </c>
      <c r="H120" s="374" t="s">
        <v>75</v>
      </c>
    </row>
    <row r="121" spans="3:10">
      <c r="C121" s="375"/>
      <c r="F121" s="352" t="s">
        <v>314</v>
      </c>
      <c r="G121" s="352">
        <f>G114</f>
        <v>3</v>
      </c>
      <c r="H121" s="376">
        <f>H114</f>
        <v>6.4697022528913601</v>
      </c>
    </row>
    <row r="126" spans="3:10">
      <c r="E126" s="377"/>
      <c r="F126" s="377"/>
      <c r="G126" s="377"/>
      <c r="H126" s="377"/>
    </row>
    <row r="127" spans="3:10">
      <c r="E127" s="377"/>
      <c r="F127" s="377"/>
      <c r="G127" s="377"/>
      <c r="H127" s="377"/>
    </row>
    <row r="128" spans="3:10">
      <c r="E128" s="377"/>
      <c r="F128" s="377"/>
      <c r="G128" s="377"/>
      <c r="H128" s="377"/>
    </row>
    <row r="129" spans="1:11">
      <c r="E129" s="377"/>
      <c r="F129" s="377"/>
      <c r="G129" s="377"/>
      <c r="H129" s="377"/>
    </row>
    <row r="130" spans="1:11">
      <c r="A130" s="300"/>
      <c r="B130" s="300"/>
      <c r="C130" s="300"/>
      <c r="E130" s="377"/>
      <c r="F130" s="377"/>
      <c r="G130" s="377"/>
      <c r="H130" s="377"/>
    </row>
    <row r="132" spans="1:11">
      <c r="E132" s="378"/>
      <c r="F132" s="378"/>
      <c r="G132" s="378"/>
      <c r="H132" s="378"/>
      <c r="I132" s="378"/>
      <c r="J132" s="378"/>
      <c r="K132" s="378"/>
    </row>
    <row r="133" spans="1:11">
      <c r="E133" s="378"/>
      <c r="F133" s="378"/>
      <c r="G133" s="378"/>
      <c r="H133" s="378"/>
      <c r="I133" s="378"/>
      <c r="J133" s="378"/>
      <c r="K133" s="378"/>
    </row>
    <row r="134" spans="1:11">
      <c r="D134" s="379"/>
      <c r="E134" s="378"/>
      <c r="F134" s="378"/>
      <c r="G134" s="378"/>
      <c r="H134" s="378"/>
      <c r="I134" s="378"/>
      <c r="J134" s="378"/>
      <c r="K134" s="378"/>
    </row>
    <row r="135" spans="1:11">
      <c r="D135" s="379"/>
      <c r="E135" s="378"/>
      <c r="F135" s="378"/>
      <c r="G135" s="378"/>
      <c r="H135" s="378"/>
      <c r="I135" s="378"/>
      <c r="J135" s="378"/>
      <c r="K135" s="378"/>
    </row>
    <row r="136" spans="1:11">
      <c r="D136" s="379"/>
      <c r="E136" s="378"/>
      <c r="F136" s="378"/>
      <c r="G136" s="378"/>
      <c r="H136" s="378"/>
      <c r="I136" s="378"/>
      <c r="J136" s="378"/>
      <c r="K136" s="378"/>
    </row>
    <row r="137" spans="1:11">
      <c r="E137" s="378"/>
      <c r="F137" s="378"/>
      <c r="G137" s="378"/>
      <c r="H137" s="378"/>
      <c r="I137" s="378"/>
      <c r="J137" s="378"/>
      <c r="K137" s="378"/>
    </row>
    <row r="138" spans="1:11">
      <c r="E138" s="378"/>
      <c r="F138" s="378"/>
      <c r="G138" s="378"/>
      <c r="H138" s="378"/>
      <c r="I138" s="378"/>
      <c r="J138" s="378"/>
      <c r="K138" s="378"/>
    </row>
    <row r="139" spans="1:11">
      <c r="E139" s="378"/>
      <c r="F139" s="378"/>
      <c r="G139" s="378"/>
      <c r="H139" s="378"/>
      <c r="I139" s="378"/>
      <c r="J139" s="378"/>
      <c r="K139" s="378"/>
    </row>
    <row r="140" spans="1:11">
      <c r="E140" s="378"/>
      <c r="F140" s="378"/>
      <c r="G140" s="378"/>
      <c r="H140" s="378"/>
      <c r="I140" s="378"/>
      <c r="J140" s="378"/>
      <c r="K140" s="378"/>
    </row>
  </sheetData>
  <mergeCells count="33">
    <mergeCell ref="C5:E6"/>
    <mergeCell ref="C27:E27"/>
    <mergeCell ref="C33:E33"/>
    <mergeCell ref="D95:E95"/>
    <mergeCell ref="D96:E96"/>
    <mergeCell ref="D84:E84"/>
    <mergeCell ref="D85:E85"/>
    <mergeCell ref="D86:E86"/>
    <mergeCell ref="D87:E87"/>
    <mergeCell ref="C7:E7"/>
    <mergeCell ref="C8:E8"/>
    <mergeCell ref="C9:E9"/>
    <mergeCell ref="C61:D61"/>
    <mergeCell ref="D83:E83"/>
    <mergeCell ref="C65:D65"/>
    <mergeCell ref="D67:E68"/>
    <mergeCell ref="D75:H75"/>
    <mergeCell ref="D79:E79"/>
    <mergeCell ref="D80:E80"/>
    <mergeCell ref="D82:E82"/>
    <mergeCell ref="D81:E81"/>
    <mergeCell ref="D88:E88"/>
    <mergeCell ref="D106:E106"/>
    <mergeCell ref="H67:H68"/>
    <mergeCell ref="I67:I68"/>
    <mergeCell ref="F67:F68"/>
    <mergeCell ref="G67:G68"/>
    <mergeCell ref="D94:E94"/>
    <mergeCell ref="D101:E101"/>
    <mergeCell ref="D97:E97"/>
    <mergeCell ref="D98:E98"/>
    <mergeCell ref="D99:E99"/>
    <mergeCell ref="D100:E10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136"/>
  <sheetViews>
    <sheetView showGridLines="0" topLeftCell="C103" workbookViewId="0">
      <selection activeCell="C103" sqref="A1:XFD1048576"/>
    </sheetView>
  </sheetViews>
  <sheetFormatPr baseColWidth="10" defaultColWidth="11.4140625" defaultRowHeight="14"/>
  <cols>
    <col min="1" max="4" width="11.4140625" style="2"/>
    <col min="5" max="5" width="33.25" style="2" bestFit="1" customWidth="1"/>
    <col min="6" max="6" width="53.25" style="2" bestFit="1" customWidth="1"/>
    <col min="7" max="7" width="15.83203125" style="2" bestFit="1" customWidth="1"/>
    <col min="8" max="8" width="15.25" style="2" bestFit="1" customWidth="1"/>
    <col min="9" max="9" width="20.4140625" style="2" bestFit="1" customWidth="1"/>
    <col min="10" max="10" width="13.83203125" style="2" bestFit="1" customWidth="1"/>
    <col min="11" max="11" width="14.25" style="2" bestFit="1" customWidth="1"/>
    <col min="12" max="12" width="20.25" style="2" customWidth="1"/>
    <col min="13" max="13" width="19.75" style="2" customWidth="1"/>
    <col min="14" max="16384" width="11.4140625" style="2"/>
  </cols>
  <sheetData>
    <row r="4" spans="5:10">
      <c r="E4" s="10"/>
      <c r="F4" s="10" t="s">
        <v>190</v>
      </c>
      <c r="G4" s="10" t="s">
        <v>191</v>
      </c>
      <c r="H4" s="10" t="s">
        <v>192</v>
      </c>
      <c r="I4" s="10" t="s">
        <v>193</v>
      </c>
      <c r="J4" s="10" t="s">
        <v>194</v>
      </c>
    </row>
    <row r="5" spans="5:10">
      <c r="E5" s="10" t="s">
        <v>189</v>
      </c>
      <c r="F5" s="157"/>
      <c r="G5" s="157">
        <v>0.1</v>
      </c>
      <c r="H5" s="157">
        <v>0.1</v>
      </c>
      <c r="I5" s="157">
        <v>0.1</v>
      </c>
      <c r="J5" s="157">
        <v>0.1</v>
      </c>
    </row>
    <row r="6" spans="5:10">
      <c r="E6" s="10" t="s">
        <v>185</v>
      </c>
      <c r="F6" s="158">
        <f>+'Estados proyectados'!C4*(1-0.1)</f>
        <v>81581.198394397812</v>
      </c>
      <c r="G6" s="159">
        <f>+F6*(1+G$5)</f>
        <v>89739.318233837606</v>
      </c>
      <c r="H6" s="159">
        <f t="shared" ref="H6:J6" si="0">+G6*(1+H$5)</f>
        <v>98713.250057221376</v>
      </c>
      <c r="I6" s="159">
        <f t="shared" si="0"/>
        <v>108584.57506294352</v>
      </c>
      <c r="J6" s="159">
        <f t="shared" si="0"/>
        <v>119443.03256923788</v>
      </c>
    </row>
    <row r="7" spans="5:10">
      <c r="E7" s="10" t="s">
        <v>186</v>
      </c>
      <c r="F7" s="158">
        <f>+'Estados proyectados'!C5*(1-0.1)</f>
        <v>81581.198394397812</v>
      </c>
      <c r="G7" s="159">
        <f t="shared" ref="G7:J9" si="1">+F7*(1+G$5)</f>
        <v>89739.318233837606</v>
      </c>
      <c r="H7" s="159">
        <f t="shared" si="1"/>
        <v>98713.250057221376</v>
      </c>
      <c r="I7" s="159">
        <f t="shared" si="1"/>
        <v>108584.57506294352</v>
      </c>
      <c r="J7" s="159">
        <f t="shared" si="1"/>
        <v>119443.03256923788</v>
      </c>
    </row>
    <row r="8" spans="5:10">
      <c r="E8" s="10" t="s">
        <v>187</v>
      </c>
      <c r="F8" s="158">
        <f>+'Estados proyectados'!C6*(1-0.1)</f>
        <v>81581.198394397812</v>
      </c>
      <c r="G8" s="159">
        <f t="shared" si="1"/>
        <v>89739.318233837606</v>
      </c>
      <c r="H8" s="159">
        <f t="shared" si="1"/>
        <v>98713.250057221376</v>
      </c>
      <c r="I8" s="159">
        <f t="shared" si="1"/>
        <v>108584.57506294352</v>
      </c>
      <c r="J8" s="159">
        <f t="shared" si="1"/>
        <v>119443.03256923788</v>
      </c>
    </row>
    <row r="9" spans="5:10">
      <c r="E9" s="10" t="s">
        <v>188</v>
      </c>
      <c r="F9" s="158">
        <f>+'Estados proyectados'!C7*(1-0.1)</f>
        <v>81581.198394397812</v>
      </c>
      <c r="G9" s="159">
        <f t="shared" si="1"/>
        <v>89739.318233837606</v>
      </c>
      <c r="H9" s="159">
        <f t="shared" si="1"/>
        <v>98713.250057221376</v>
      </c>
      <c r="I9" s="159">
        <f t="shared" si="1"/>
        <v>108584.57506294352</v>
      </c>
      <c r="J9" s="159">
        <f t="shared" si="1"/>
        <v>119443.03256923788</v>
      </c>
    </row>
    <row r="10" spans="5:10">
      <c r="F10" s="54"/>
    </row>
    <row r="11" spans="5:10">
      <c r="E11" s="102" t="s">
        <v>181</v>
      </c>
      <c r="F11" s="8">
        <v>1000</v>
      </c>
    </row>
    <row r="12" spans="5:10">
      <c r="E12" s="102" t="s">
        <v>182</v>
      </c>
      <c r="F12" s="8">
        <v>900</v>
      </c>
    </row>
    <row r="13" spans="5:10">
      <c r="E13" s="102" t="s">
        <v>183</v>
      </c>
      <c r="F13" s="8">
        <v>700</v>
      </c>
    </row>
    <row r="14" spans="5:10">
      <c r="E14" s="102" t="s">
        <v>184</v>
      </c>
      <c r="F14" s="8">
        <v>600</v>
      </c>
    </row>
    <row r="17" spans="5:13">
      <c r="E17" s="53" t="s">
        <v>220</v>
      </c>
      <c r="F17" s="54"/>
      <c r="G17" s="54"/>
      <c r="H17" s="54"/>
      <c r="I17" s="54"/>
      <c r="J17" s="54"/>
      <c r="K17" s="54"/>
      <c r="L17" s="54"/>
      <c r="M17" s="54"/>
    </row>
    <row r="18" spans="5:13">
      <c r="E18" s="396"/>
      <c r="F18" s="396"/>
      <c r="G18" s="396"/>
      <c r="H18" s="161" t="s">
        <v>196</v>
      </c>
      <c r="I18" s="161" t="s">
        <v>196</v>
      </c>
      <c r="J18" s="161" t="s">
        <v>196</v>
      </c>
      <c r="K18" s="161" t="s">
        <v>196</v>
      </c>
      <c r="L18" s="161" t="s">
        <v>196</v>
      </c>
      <c r="M18" s="161" t="s">
        <v>196</v>
      </c>
    </row>
    <row r="19" spans="5:13">
      <c r="E19" s="424"/>
      <c r="F19" s="424"/>
      <c r="G19" s="424"/>
      <c r="H19" s="162">
        <v>0</v>
      </c>
      <c r="I19" s="162" t="e">
        <f>+#REF!</f>
        <v>#REF!</v>
      </c>
      <c r="J19" s="162" t="e">
        <f t="shared" ref="J19" si="2">+#REF!</f>
        <v>#REF!</v>
      </c>
      <c r="K19" s="162" t="e">
        <f t="shared" ref="K19" si="3">+#REF!</f>
        <v>#REF!</v>
      </c>
      <c r="L19" s="162" t="e">
        <f t="shared" ref="L19" si="4">+#REF!</f>
        <v>#REF!</v>
      </c>
      <c r="M19" s="162" t="e">
        <f t="shared" ref="M19" si="5">+#REF!</f>
        <v>#REF!</v>
      </c>
    </row>
    <row r="20" spans="5:13">
      <c r="E20" s="421" t="s">
        <v>221</v>
      </c>
      <c r="F20" s="422"/>
      <c r="G20" s="423"/>
      <c r="H20" s="191"/>
      <c r="I20" s="79">
        <f>SUMPRODUCT(F6:F9,$F$11:$F$14)</f>
        <v>261059834.862073</v>
      </c>
      <c r="J20" s="79">
        <f t="shared" ref="J20:M20" si="6">SUMPRODUCT(G6:G9,$F$11:$F$14)</f>
        <v>287165818.34828037</v>
      </c>
      <c r="K20" s="79">
        <f t="shared" si="6"/>
        <v>315882400.18310839</v>
      </c>
      <c r="L20" s="79">
        <f t="shared" si="6"/>
        <v>347470640.20141923</v>
      </c>
      <c r="M20" s="79">
        <f t="shared" si="6"/>
        <v>382217704.22156119</v>
      </c>
    </row>
    <row r="21" spans="5:13">
      <c r="E21" s="421" t="s">
        <v>222</v>
      </c>
      <c r="F21" s="422"/>
      <c r="G21" s="423"/>
      <c r="H21" s="191"/>
      <c r="I21" s="103"/>
      <c r="J21" s="79"/>
      <c r="K21" s="79"/>
      <c r="L21" s="79"/>
      <c r="M21" s="79"/>
    </row>
    <row r="22" spans="5:13">
      <c r="E22" s="415" t="s">
        <v>223</v>
      </c>
      <c r="F22" s="416"/>
      <c r="G22" s="417"/>
      <c r="H22" s="192"/>
      <c r="I22" s="85">
        <f>I20+I21</f>
        <v>261059834.862073</v>
      </c>
      <c r="J22" s="85">
        <f>J20+J21</f>
        <v>287165818.34828037</v>
      </c>
      <c r="K22" s="85">
        <f>K20+K21</f>
        <v>315882400.18310839</v>
      </c>
      <c r="L22" s="85">
        <f>L20+L21</f>
        <v>347470640.20141923</v>
      </c>
      <c r="M22" s="85">
        <f>M20+M21</f>
        <v>382217704.22156119</v>
      </c>
    </row>
    <row r="24" spans="5:13">
      <c r="E24" s="53" t="s">
        <v>224</v>
      </c>
      <c r="F24" s="54"/>
      <c r="G24" s="193"/>
      <c r="H24" s="54"/>
      <c r="I24" s="82"/>
      <c r="J24" s="82"/>
      <c r="K24" s="82"/>
      <c r="L24" s="82"/>
      <c r="M24" s="82"/>
    </row>
    <row r="25" spans="5:13">
      <c r="E25" s="194" t="s">
        <v>225</v>
      </c>
      <c r="F25" s="195" t="s">
        <v>85</v>
      </c>
      <c r="G25" s="196">
        <v>14</v>
      </c>
      <c r="H25" s="197"/>
      <c r="I25" s="79">
        <f>+'Estados proyectados'!F63</f>
        <v>101175793.63838556</v>
      </c>
      <c r="J25" s="79">
        <f>+'Estados proyectados'!G63</f>
        <v>111293373.00222416</v>
      </c>
      <c r="K25" s="79">
        <f>+'Estados proyectados'!H63</f>
        <v>122422710.30244657</v>
      </c>
      <c r="L25" s="79">
        <f>+'Estados proyectados'!I63</f>
        <v>134664981.33269125</v>
      </c>
      <c r="M25" s="79">
        <f>+'Estados proyectados'!J63</f>
        <v>148131479.46596038</v>
      </c>
    </row>
    <row r="26" spans="5:13">
      <c r="E26" s="194" t="s">
        <v>226</v>
      </c>
      <c r="F26" s="195" t="s">
        <v>85</v>
      </c>
      <c r="G26" s="196">
        <v>11</v>
      </c>
      <c r="H26" s="197"/>
      <c r="I26" s="79">
        <f>+'Estados proyectados'!F64</f>
        <v>58176879.840000004</v>
      </c>
      <c r="J26" s="79">
        <f>+'Estados proyectados'!G64</f>
        <v>58176879.840000004</v>
      </c>
      <c r="K26" s="79">
        <f>+'Estados proyectados'!H64</f>
        <v>58176879.840000004</v>
      </c>
      <c r="L26" s="79">
        <f>+'Estados proyectados'!I64</f>
        <v>58176879.840000004</v>
      </c>
      <c r="M26" s="79">
        <f>+'Estados proyectados'!J64</f>
        <v>58176879.840000004</v>
      </c>
    </row>
    <row r="27" spans="5:13">
      <c r="E27" s="178" t="s">
        <v>279</v>
      </c>
      <c r="F27" s="198" t="s">
        <v>85</v>
      </c>
      <c r="G27" s="196">
        <v>15</v>
      </c>
      <c r="H27" s="197"/>
      <c r="I27" s="79">
        <f>+'Estados proyectados'!F65</f>
        <v>31832191</v>
      </c>
      <c r="J27" s="79">
        <f>+'Estados proyectados'!G65</f>
        <v>31832191</v>
      </c>
      <c r="K27" s="79">
        <f>+'Estados proyectados'!H65</f>
        <v>31832191</v>
      </c>
      <c r="L27" s="79">
        <f>+'Estados proyectados'!I65</f>
        <v>31832191</v>
      </c>
      <c r="M27" s="79">
        <f>+'Estados proyectados'!J65</f>
        <v>31832191</v>
      </c>
    </row>
    <row r="28" spans="5:13">
      <c r="E28" s="199" t="s">
        <v>227</v>
      </c>
      <c r="F28" s="198" t="s">
        <v>85</v>
      </c>
      <c r="G28" s="196">
        <v>13</v>
      </c>
      <c r="H28" s="197"/>
      <c r="I28" s="79">
        <f>+'Estados proyectados'!F66</f>
        <v>-3439155.5</v>
      </c>
      <c r="J28" s="79">
        <f>+'Estados proyectados'!G66</f>
        <v>-3439155.5</v>
      </c>
      <c r="K28" s="79">
        <f>+'Estados proyectados'!H66</f>
        <v>-3439155.5</v>
      </c>
      <c r="L28" s="79">
        <f>+'Estados proyectados'!I66</f>
        <v>-3439155.5</v>
      </c>
      <c r="M28" s="79">
        <f>+'Estados proyectados'!J66</f>
        <v>-3439155.5</v>
      </c>
    </row>
    <row r="29" spans="5:13">
      <c r="E29" s="167" t="s">
        <v>228</v>
      </c>
      <c r="F29" s="187"/>
      <c r="G29" s="188"/>
      <c r="H29" s="188"/>
      <c r="I29" s="85">
        <f>SUM(I25:I28)</f>
        <v>187745708.97838557</v>
      </c>
      <c r="J29" s="85">
        <f>SUM(J25:J28)</f>
        <v>197863288.34222418</v>
      </c>
      <c r="K29" s="85">
        <f>SUM(K25:K28)</f>
        <v>208992625.64244658</v>
      </c>
      <c r="L29" s="85">
        <f>SUM(L25:L28)</f>
        <v>221234896.67269126</v>
      </c>
      <c r="M29" s="85">
        <f>SUM(M25:M28)</f>
        <v>234701394.80596039</v>
      </c>
    </row>
    <row r="31" spans="5:13">
      <c r="E31" s="200" t="s">
        <v>229</v>
      </c>
      <c r="F31" s="201"/>
      <c r="G31" s="202"/>
      <c r="H31" s="177"/>
      <c r="I31" s="85">
        <f>I22-I29</f>
        <v>73314125.883687437</v>
      </c>
      <c r="J31" s="85">
        <f>J22-J29</f>
        <v>89302530.00605619</v>
      </c>
      <c r="K31" s="85">
        <f>K22-K29</f>
        <v>106889774.54066181</v>
      </c>
      <c r="L31" s="85">
        <f>L22-L29</f>
        <v>126235743.52872798</v>
      </c>
      <c r="M31" s="85">
        <f>M22-M29</f>
        <v>147516309.41560081</v>
      </c>
    </row>
    <row r="33" spans="5:13">
      <c r="E33" s="160" t="s">
        <v>230</v>
      </c>
      <c r="F33" s="149"/>
      <c r="G33" s="149"/>
      <c r="H33" s="149"/>
      <c r="I33" s="54"/>
      <c r="J33" s="54"/>
      <c r="K33" s="54"/>
      <c r="L33" s="54"/>
      <c r="M33" s="54"/>
    </row>
    <row r="34" spans="5:13">
      <c r="E34" s="178" t="s">
        <v>231</v>
      </c>
      <c r="F34" s="198" t="s">
        <v>85</v>
      </c>
      <c r="G34" s="203">
        <v>20</v>
      </c>
      <c r="H34" s="204"/>
      <c r="I34" s="79">
        <f>+'Estados proyectados'!F72</f>
        <v>72128739.920000002</v>
      </c>
      <c r="J34" s="79">
        <f>+'Estados proyectados'!G72</f>
        <v>72128739.920000002</v>
      </c>
      <c r="K34" s="79">
        <f>+'Estados proyectados'!H72</f>
        <v>72128739.920000002</v>
      </c>
      <c r="L34" s="79">
        <f>+'Estados proyectados'!I72</f>
        <v>72128739.920000002</v>
      </c>
      <c r="M34" s="79">
        <f>+'Estados proyectados'!J72</f>
        <v>72128739.920000002</v>
      </c>
    </row>
    <row r="35" spans="5:13">
      <c r="E35" s="178" t="s">
        <v>280</v>
      </c>
      <c r="F35" s="198" t="s">
        <v>85</v>
      </c>
      <c r="G35" s="203">
        <v>8</v>
      </c>
      <c r="H35" s="204"/>
      <c r="I35" s="79">
        <f>+'Estados proyectados'!F73</f>
        <v>-883339.01600000006</v>
      </c>
      <c r="J35" s="79">
        <f>+'Estados proyectados'!G73</f>
        <v>-883339.01600000006</v>
      </c>
      <c r="K35" s="79">
        <f>+'Estados proyectados'!H73</f>
        <v>-883339.01600000006</v>
      </c>
      <c r="L35" s="79">
        <f>+'Estados proyectados'!I73</f>
        <v>-883339.01600000006</v>
      </c>
      <c r="M35" s="79">
        <f>+'Estados proyectados'!J73</f>
        <v>-883339.01600000006</v>
      </c>
    </row>
    <row r="36" spans="5:13">
      <c r="E36" s="178" t="s">
        <v>227</v>
      </c>
      <c r="F36" s="198" t="s">
        <v>85</v>
      </c>
      <c r="G36" s="203">
        <v>13</v>
      </c>
      <c r="H36" s="204"/>
      <c r="I36" s="79">
        <f>+'Estados proyectados'!F74</f>
        <v>-1369460</v>
      </c>
      <c r="J36" s="79">
        <f>+'Estados proyectados'!G74</f>
        <v>-1369460</v>
      </c>
      <c r="K36" s="79">
        <f>+'Estados proyectados'!H74</f>
        <v>-1369460</v>
      </c>
      <c r="L36" s="79">
        <f>+'Estados proyectados'!I74</f>
        <v>-1369460</v>
      </c>
      <c r="M36" s="79">
        <f>+'Estados proyectados'!J74</f>
        <v>-1369460</v>
      </c>
    </row>
    <row r="37" spans="5:13">
      <c r="E37" s="178" t="s">
        <v>232</v>
      </c>
      <c r="F37" s="198" t="s">
        <v>85</v>
      </c>
      <c r="G37" s="203">
        <v>32</v>
      </c>
      <c r="H37" s="204"/>
      <c r="I37" s="79">
        <f>+'Estados proyectados'!F75</f>
        <v>0</v>
      </c>
      <c r="J37" s="79">
        <f>+'Estados proyectados'!G75</f>
        <v>5787818.9381916337</v>
      </c>
      <c r="K37" s="79">
        <f>+'Estados proyectados'!H75</f>
        <v>13134235.862717105</v>
      </c>
      <c r="L37" s="79">
        <f>+'Estados proyectados'!I75</f>
        <v>21315095.153738018</v>
      </c>
      <c r="M37" s="79">
        <f>+'Estados proyectados'!J75</f>
        <v>30437229.044505958</v>
      </c>
    </row>
    <row r="38" spans="5:13">
      <c r="E38" s="167" t="s">
        <v>233</v>
      </c>
      <c r="F38" s="187"/>
      <c r="G38" s="188"/>
      <c r="H38" s="206"/>
      <c r="I38" s="85">
        <f>SUM(I34:I37)</f>
        <v>69875940.903999999</v>
      </c>
      <c r="J38" s="85">
        <f>SUM(J34:J37)</f>
        <v>75663759.842191637</v>
      </c>
      <c r="K38" s="85">
        <f>SUM(K34:K37)</f>
        <v>83010176.766717106</v>
      </c>
      <c r="L38" s="85">
        <f>SUM(L34:L37)</f>
        <v>91191036.057738021</v>
      </c>
      <c r="M38" s="85">
        <f>SUM(M34:M37)</f>
        <v>100313169.94850595</v>
      </c>
    </row>
    <row r="40" spans="5:13">
      <c r="E40" s="425" t="s">
        <v>234</v>
      </c>
      <c r="F40" s="426"/>
      <c r="G40" s="427"/>
      <c r="H40" s="188"/>
      <c r="I40" s="85">
        <f>I31-I38</f>
        <v>3438184.9796874374</v>
      </c>
      <c r="J40" s="85">
        <f>J31-J38</f>
        <v>13638770.163864553</v>
      </c>
      <c r="K40" s="85">
        <f>K31-K38</f>
        <v>23879597.773944706</v>
      </c>
      <c r="L40" s="85">
        <f>L31-L38</f>
        <v>35044707.470989957</v>
      </c>
      <c r="M40" s="85">
        <f>M31-M38</f>
        <v>47203139.467094854</v>
      </c>
    </row>
    <row r="42" spans="5:13">
      <c r="E42" s="160" t="s">
        <v>235</v>
      </c>
      <c r="F42" s="149"/>
      <c r="G42" s="149"/>
      <c r="H42" s="149"/>
      <c r="I42" s="149"/>
      <c r="J42" s="149"/>
      <c r="K42" s="149"/>
      <c r="L42" s="149"/>
      <c r="M42" s="149"/>
    </row>
    <row r="43" spans="5:13">
      <c r="E43" s="178" t="s">
        <v>96</v>
      </c>
      <c r="F43" s="198"/>
      <c r="G43" s="203"/>
      <c r="H43" s="79">
        <f>+'Estados proyectados'!E81</f>
        <v>42051355</v>
      </c>
      <c r="I43" s="79"/>
      <c r="J43" s="79"/>
      <c r="K43" s="79"/>
      <c r="L43" s="79"/>
      <c r="M43" s="79"/>
    </row>
    <row r="44" spans="5:13">
      <c r="E44" s="178" t="s">
        <v>236</v>
      </c>
      <c r="F44" s="198"/>
      <c r="G44" s="203"/>
      <c r="H44" s="79">
        <f>+'Estados proyectados'!E82</f>
        <v>4416695.08</v>
      </c>
      <c r="I44" s="79"/>
      <c r="J44" s="79"/>
      <c r="K44" s="79"/>
      <c r="L44" s="79"/>
      <c r="M44" s="79"/>
    </row>
    <row r="45" spans="5:13">
      <c r="E45" s="178" t="s">
        <v>237</v>
      </c>
      <c r="F45" s="198"/>
      <c r="G45" s="203"/>
      <c r="H45" s="79">
        <f>+'Estados proyectados'!E83</f>
        <v>63320181.93654912</v>
      </c>
      <c r="I45" s="79"/>
      <c r="J45" s="79"/>
      <c r="K45" s="79"/>
      <c r="L45" s="79"/>
      <c r="M45" s="79"/>
    </row>
    <row r="46" spans="5:13">
      <c r="E46" s="415" t="s">
        <v>238</v>
      </c>
      <c r="F46" s="416"/>
      <c r="G46" s="417"/>
      <c r="H46" s="208">
        <f t="shared" ref="H46:M46" si="7">SUM(H43:H45)</f>
        <v>109788232.01654911</v>
      </c>
      <c r="I46" s="208">
        <f t="shared" si="7"/>
        <v>0</v>
      </c>
      <c r="J46" s="208">
        <f t="shared" si="7"/>
        <v>0</v>
      </c>
      <c r="K46" s="208">
        <f t="shared" si="7"/>
        <v>0</v>
      </c>
      <c r="L46" s="208">
        <f t="shared" si="7"/>
        <v>0</v>
      </c>
      <c r="M46" s="208">
        <f t="shared" si="7"/>
        <v>0</v>
      </c>
    </row>
    <row r="48" spans="5:13">
      <c r="E48" s="167" t="s">
        <v>239</v>
      </c>
      <c r="F48" s="209"/>
      <c r="G48" s="210"/>
      <c r="H48" s="85">
        <f>H40-H46</f>
        <v>-109788232.01654911</v>
      </c>
      <c r="I48" s="85">
        <f t="shared" ref="I48:M48" si="8">I40-I46</f>
        <v>3438184.9796874374</v>
      </c>
      <c r="J48" s="85">
        <f t="shared" si="8"/>
        <v>13638770.163864553</v>
      </c>
      <c r="K48" s="85">
        <f t="shared" si="8"/>
        <v>23879597.773944706</v>
      </c>
      <c r="L48" s="85">
        <f t="shared" si="8"/>
        <v>35044707.470989957</v>
      </c>
      <c r="M48" s="85">
        <f t="shared" si="8"/>
        <v>47203139.467094854</v>
      </c>
    </row>
    <row r="51" spans="4:13">
      <c r="D51" s="262" t="s">
        <v>291</v>
      </c>
      <c r="E51" s="262">
        <v>36</v>
      </c>
      <c r="F51" s="262" t="s">
        <v>292</v>
      </c>
      <c r="G51" s="262"/>
      <c r="H51" s="263"/>
      <c r="I51" s="262"/>
      <c r="J51" s="260"/>
      <c r="K51" s="260"/>
      <c r="L51" s="260"/>
      <c r="M51" s="260"/>
    </row>
    <row r="52" spans="4:13">
      <c r="D52" s="262"/>
      <c r="E52" s="262"/>
      <c r="F52" s="262"/>
      <c r="G52" s="262"/>
      <c r="H52" s="263"/>
      <c r="I52" s="262"/>
      <c r="J52" s="260"/>
      <c r="K52" s="260"/>
      <c r="L52" s="260"/>
      <c r="M52" s="260"/>
    </row>
    <row r="53" spans="4:13" ht="14.5" thickBot="1">
      <c r="D53" s="262"/>
      <c r="E53" s="262"/>
      <c r="F53" s="262"/>
      <c r="G53" s="262"/>
      <c r="H53" s="263"/>
      <c r="I53" s="262"/>
      <c r="J53" s="260"/>
      <c r="K53" s="260"/>
      <c r="L53" s="260"/>
      <c r="M53" s="260"/>
    </row>
    <row r="54" spans="4:13" ht="15.5">
      <c r="D54" s="262"/>
      <c r="E54" s="262"/>
      <c r="F54" s="19" t="s">
        <v>315</v>
      </c>
      <c r="G54" s="26">
        <f>+'EVALUACIÓN ESC. MAS PROBABLE'!D44</f>
        <v>109788232.01654911</v>
      </c>
      <c r="H54" s="263"/>
      <c r="I54" s="262"/>
      <c r="J54" s="260"/>
      <c r="K54" s="260"/>
      <c r="L54" s="260"/>
      <c r="M54" s="260"/>
    </row>
    <row r="55" spans="4:13" ht="15.5">
      <c r="D55" s="262"/>
      <c r="E55" s="262"/>
      <c r="F55" s="21" t="s">
        <v>316</v>
      </c>
      <c r="G55" s="27">
        <f>+'EVALUACIÓN ESC. MAS PROBABLE'!D45</f>
        <v>51068252</v>
      </c>
      <c r="H55" s="263"/>
      <c r="I55" s="262"/>
      <c r="J55" s="260"/>
      <c r="K55" s="260"/>
      <c r="L55" s="260"/>
      <c r="M55" s="260"/>
    </row>
    <row r="56" spans="4:13" ht="15.5">
      <c r="D56" s="262"/>
      <c r="E56" s="262"/>
      <c r="F56" s="21" t="s">
        <v>317</v>
      </c>
      <c r="G56" s="27">
        <f>G54-G55</f>
        <v>58719980.01654911</v>
      </c>
      <c r="H56" s="263"/>
      <c r="I56" s="262"/>
      <c r="J56" s="260"/>
      <c r="K56" s="260"/>
      <c r="L56" s="260"/>
      <c r="M56" s="260"/>
    </row>
    <row r="57" spans="4:13" ht="15.5">
      <c r="D57" s="262"/>
      <c r="E57" s="262"/>
      <c r="F57" s="21" t="s">
        <v>318</v>
      </c>
      <c r="G57" s="22">
        <f>+CRÉDITO!G7</f>
        <v>0.23434708058214482</v>
      </c>
      <c r="H57" s="263"/>
      <c r="I57" s="262"/>
      <c r="J57" s="260"/>
      <c r="K57" s="260"/>
      <c r="L57" s="260"/>
      <c r="M57" s="260"/>
    </row>
    <row r="58" spans="4:13" ht="15.5">
      <c r="D58" s="262"/>
      <c r="E58" s="262"/>
      <c r="F58" s="21" t="s">
        <v>319</v>
      </c>
      <c r="G58" s="28">
        <f>+'Estados proyectados'!C45</f>
        <v>0.35</v>
      </c>
      <c r="H58" s="263"/>
      <c r="I58" s="262"/>
      <c r="J58" s="260"/>
      <c r="K58" s="260"/>
      <c r="L58" s="260"/>
      <c r="M58" s="260"/>
    </row>
    <row r="59" spans="4:13" ht="15.5">
      <c r="D59" s="262"/>
      <c r="E59" s="262"/>
      <c r="F59" s="29" t="s">
        <v>320</v>
      </c>
      <c r="G59" s="22">
        <v>0.1203</v>
      </c>
      <c r="H59" s="263"/>
      <c r="I59" s="262"/>
      <c r="J59" s="260"/>
      <c r="K59" s="260"/>
      <c r="L59" s="260"/>
      <c r="M59" s="260"/>
    </row>
    <row r="60" spans="4:13" ht="15.5">
      <c r="D60" s="260"/>
      <c r="E60" s="260"/>
      <c r="F60" s="29" t="s">
        <v>321</v>
      </c>
      <c r="G60" s="22">
        <v>6.8699999999999997E-2</v>
      </c>
      <c r="H60" s="261"/>
      <c r="I60" s="260"/>
      <c r="J60" s="260"/>
      <c r="K60" s="260"/>
      <c r="L60" s="260"/>
      <c r="M60" s="260"/>
    </row>
    <row r="61" spans="4:13" ht="15.5">
      <c r="D61" s="260"/>
      <c r="E61" s="260"/>
      <c r="F61" s="29" t="s">
        <v>322</v>
      </c>
      <c r="G61" s="30">
        <v>0.54</v>
      </c>
      <c r="H61" s="261"/>
      <c r="I61" s="260"/>
      <c r="J61" s="260"/>
      <c r="K61" s="260"/>
      <c r="L61" s="260"/>
      <c r="M61" s="260"/>
    </row>
    <row r="62" spans="4:13" ht="16" thickBot="1">
      <c r="D62" s="260"/>
      <c r="E62" s="260"/>
      <c r="F62" s="31" t="s">
        <v>323</v>
      </c>
      <c r="G62" s="32">
        <f>G61*((1+(1-G58)*(G55/G56)))</f>
        <v>0.84526162384503867</v>
      </c>
      <c r="H62" s="261"/>
      <c r="I62" s="260"/>
      <c r="J62" s="260"/>
      <c r="K62" s="260"/>
      <c r="L62" s="260"/>
      <c r="M62" s="260"/>
    </row>
    <row r="63" spans="4:13" ht="14.5" thickBot="1">
      <c r="D63" s="260"/>
      <c r="E63" s="260"/>
      <c r="F63" s="260"/>
      <c r="G63" s="260"/>
      <c r="H63" s="261"/>
      <c r="I63" s="260"/>
      <c r="J63" s="260"/>
      <c r="K63" s="260"/>
      <c r="L63" s="260"/>
      <c r="M63" s="260"/>
    </row>
    <row r="64" spans="4:13" ht="15.5">
      <c r="D64" s="260"/>
      <c r="E64" s="260"/>
      <c r="F64" s="19" t="s">
        <v>324</v>
      </c>
      <c r="G64" s="20">
        <f>G55/G54</f>
        <v>0.46515233064598527</v>
      </c>
      <c r="H64" s="18"/>
      <c r="I64" s="260"/>
      <c r="J64" s="260"/>
      <c r="K64" s="260"/>
      <c r="L64" s="260"/>
      <c r="M64" s="260"/>
    </row>
    <row r="65" spans="4:13" ht="15.5">
      <c r="D65" s="260"/>
      <c r="E65" s="260"/>
      <c r="F65" s="21" t="s">
        <v>325</v>
      </c>
      <c r="G65" s="22">
        <f>G57*(1-G58)</f>
        <v>0.15232560237839413</v>
      </c>
      <c r="H65" s="18"/>
      <c r="I65" s="260"/>
      <c r="J65" s="260"/>
      <c r="K65" s="260"/>
      <c r="L65" s="260"/>
      <c r="M65" s="260"/>
    </row>
    <row r="66" spans="4:13" ht="15.5">
      <c r="D66" s="260"/>
      <c r="E66" s="260"/>
      <c r="F66" s="21" t="s">
        <v>326</v>
      </c>
      <c r="G66" s="23">
        <f>G56/G54</f>
        <v>0.53484766935401473</v>
      </c>
      <c r="H66" s="18"/>
      <c r="I66" s="260"/>
      <c r="J66" s="260"/>
      <c r="K66" s="260"/>
      <c r="L66" s="260"/>
      <c r="M66" s="260"/>
    </row>
    <row r="67" spans="4:13" ht="15.5">
      <c r="D67" s="260"/>
      <c r="E67" s="260"/>
      <c r="F67" s="21" t="s">
        <v>327</v>
      </c>
      <c r="G67" s="22">
        <f>G59+G62*G60</f>
        <v>0.17836947355815416</v>
      </c>
      <c r="H67" s="18"/>
      <c r="I67" s="260"/>
      <c r="J67" s="260"/>
      <c r="K67" s="260"/>
      <c r="L67" s="260"/>
      <c r="M67" s="260"/>
    </row>
    <row r="68" spans="4:13" ht="16" thickBot="1">
      <c r="D68" s="260"/>
      <c r="E68" s="260"/>
      <c r="F68" s="24" t="s">
        <v>328</v>
      </c>
      <c r="G68" s="25">
        <f>G64*G65+G66*G67</f>
        <v>0.16625510617984496</v>
      </c>
      <c r="H68" s="18" t="s">
        <v>329</v>
      </c>
      <c r="I68" s="260"/>
      <c r="J68" s="260"/>
      <c r="K68" s="260"/>
      <c r="L68" s="260"/>
      <c r="M68" s="260"/>
    </row>
    <row r="69" spans="4:13">
      <c r="D69" s="260"/>
      <c r="E69" s="260"/>
      <c r="F69" s="260"/>
      <c r="G69" s="260"/>
      <c r="H69" s="261"/>
      <c r="I69" s="260"/>
      <c r="J69" s="260"/>
      <c r="K69" s="260"/>
      <c r="L69" s="260"/>
      <c r="M69" s="260"/>
    </row>
    <row r="70" spans="4:13">
      <c r="D70" s="260"/>
      <c r="E70" s="260"/>
      <c r="F70" s="260"/>
      <c r="G70" s="260"/>
      <c r="H70" s="261"/>
      <c r="I70" s="260"/>
      <c r="J70" s="260"/>
      <c r="K70" s="260"/>
      <c r="L70" s="260"/>
      <c r="M70" s="260"/>
    </row>
    <row r="71" spans="4:13">
      <c r="D71" s="260"/>
      <c r="E71" s="260"/>
      <c r="F71" s="446" t="s">
        <v>293</v>
      </c>
      <c r="G71" s="446"/>
      <c r="H71" s="264">
        <f>+G68</f>
        <v>0.16625510617984496</v>
      </c>
      <c r="I71" s="265" t="s">
        <v>78</v>
      </c>
      <c r="J71" s="260"/>
      <c r="K71" s="260"/>
      <c r="L71" s="260"/>
      <c r="M71" s="260"/>
    </row>
    <row r="72" spans="4:13">
      <c r="D72" s="260"/>
      <c r="E72" s="260"/>
      <c r="F72" s="260"/>
      <c r="G72" s="260"/>
      <c r="H72" s="261"/>
      <c r="I72" s="260"/>
      <c r="J72" s="260"/>
      <c r="K72" s="260"/>
      <c r="L72" s="260"/>
      <c r="M72" s="260"/>
    </row>
    <row r="73" spans="4:13">
      <c r="D73" s="260"/>
      <c r="E73" s="260"/>
      <c r="F73" s="260"/>
      <c r="G73" s="260"/>
      <c r="H73" s="261"/>
      <c r="I73" s="260"/>
      <c r="J73" s="260"/>
      <c r="K73" s="260"/>
      <c r="L73" s="260"/>
      <c r="M73" s="260"/>
    </row>
    <row r="74" spans="4:13">
      <c r="D74" s="260"/>
      <c r="E74" s="260"/>
      <c r="F74" s="260"/>
      <c r="G74" s="260"/>
      <c r="H74" s="261"/>
      <c r="I74" s="260"/>
      <c r="J74" s="260"/>
      <c r="K74" s="260"/>
      <c r="L74" s="260"/>
      <c r="M74" s="260"/>
    </row>
    <row r="75" spans="4:13">
      <c r="D75" s="262" t="s">
        <v>85</v>
      </c>
      <c r="E75" s="262">
        <v>37</v>
      </c>
      <c r="F75" s="450" t="s">
        <v>294</v>
      </c>
      <c r="G75" s="450"/>
      <c r="H75" s="261"/>
      <c r="I75" s="260"/>
      <c r="J75" s="260"/>
      <c r="K75" s="260"/>
      <c r="L75" s="260"/>
      <c r="M75" s="260"/>
    </row>
    <row r="76" spans="4:13">
      <c r="D76" s="260"/>
      <c r="E76" s="260"/>
      <c r="F76" s="260"/>
      <c r="G76" s="260"/>
      <c r="H76" s="261"/>
      <c r="I76" s="260"/>
      <c r="J76" s="260"/>
      <c r="K76" s="260"/>
      <c r="L76" s="260"/>
      <c r="M76" s="260"/>
    </row>
    <row r="77" spans="4:13">
      <c r="D77" s="260"/>
      <c r="E77" s="260"/>
      <c r="F77" s="262" t="s">
        <v>295</v>
      </c>
      <c r="G77" s="448" t="s">
        <v>87</v>
      </c>
      <c r="H77" s="448"/>
      <c r="I77" s="448" t="s">
        <v>296</v>
      </c>
      <c r="J77" s="448" t="s">
        <v>297</v>
      </c>
      <c r="K77" s="448" t="s">
        <v>298</v>
      </c>
      <c r="L77" s="448" t="s">
        <v>299</v>
      </c>
      <c r="M77" s="260"/>
    </row>
    <row r="78" spans="4:13">
      <c r="D78" s="260"/>
      <c r="E78" s="260"/>
      <c r="F78" s="260"/>
      <c r="G78" s="451"/>
      <c r="H78" s="451"/>
      <c r="I78" s="448"/>
      <c r="J78" s="448"/>
      <c r="K78" s="448"/>
      <c r="L78" s="448"/>
      <c r="M78" s="260"/>
    </row>
    <row r="79" spans="4:13">
      <c r="D79" s="260"/>
      <c r="E79" s="260"/>
      <c r="F79" s="260"/>
      <c r="G79" s="266" t="s">
        <v>196</v>
      </c>
      <c r="H79" s="267">
        <v>0</v>
      </c>
      <c r="I79" s="268">
        <f>+H48</f>
        <v>-109788232.01654911</v>
      </c>
      <c r="J79" s="269">
        <f>H71</f>
        <v>0.16625510617984496</v>
      </c>
      <c r="K79" s="270">
        <f>1/((1+J79)^H79)</f>
        <v>1</v>
      </c>
      <c r="L79" s="271">
        <f t="shared" ref="L79:L84" si="9">I79*K79</f>
        <v>-109788232.01654911</v>
      </c>
      <c r="M79" s="260"/>
    </row>
    <row r="80" spans="4:13">
      <c r="D80" s="260"/>
      <c r="E80" s="260"/>
      <c r="F80" s="260"/>
      <c r="G80" s="272" t="s">
        <v>196</v>
      </c>
      <c r="H80" s="273">
        <v>1</v>
      </c>
      <c r="I80" s="268">
        <f>+I48</f>
        <v>3438184.9796874374</v>
      </c>
      <c r="J80" s="269">
        <f>J79</f>
        <v>0.16625510617984496</v>
      </c>
      <c r="K80" s="270">
        <f t="shared" ref="K80:K84" si="10">1/((1+J80)^H80)</f>
        <v>0.85744533481664587</v>
      </c>
      <c r="L80" s="271">
        <f t="shared" si="9"/>
        <v>2948055.6710696574</v>
      </c>
      <c r="M80" s="260"/>
    </row>
    <row r="81" spans="4:13">
      <c r="D81" s="260"/>
      <c r="E81" s="260"/>
      <c r="F81" s="260"/>
      <c r="G81" s="274" t="s">
        <v>196</v>
      </c>
      <c r="H81" s="275">
        <v>2</v>
      </c>
      <c r="I81" s="268">
        <f>+J48</f>
        <v>13638770.163864553</v>
      </c>
      <c r="J81" s="269">
        <f>J80</f>
        <v>0.16625510617984496</v>
      </c>
      <c r="K81" s="270">
        <f t="shared" si="10"/>
        <v>0.73521250219882994</v>
      </c>
      <c r="L81" s="271">
        <f t="shared" si="9"/>
        <v>10027394.339089604</v>
      </c>
      <c r="M81" s="260"/>
    </row>
    <row r="82" spans="4:13">
      <c r="D82" s="260"/>
      <c r="E82" s="260"/>
      <c r="F82" s="260"/>
      <c r="G82" s="266" t="s">
        <v>196</v>
      </c>
      <c r="H82" s="267">
        <v>3</v>
      </c>
      <c r="I82" s="268">
        <f>+K48</f>
        <v>23879597.773944706</v>
      </c>
      <c r="J82" s="269">
        <f>J81</f>
        <v>0.16625510617984496</v>
      </c>
      <c r="K82" s="270">
        <f t="shared" si="10"/>
        <v>0.63040453010925968</v>
      </c>
      <c r="L82" s="271">
        <f t="shared" si="9"/>
        <v>15053806.613881735</v>
      </c>
      <c r="M82" s="260"/>
    </row>
    <row r="83" spans="4:13">
      <c r="D83" s="260"/>
      <c r="E83" s="260"/>
      <c r="F83" s="260"/>
      <c r="G83" s="274" t="s">
        <v>196</v>
      </c>
      <c r="H83" s="275">
        <v>4</v>
      </c>
      <c r="I83" s="268">
        <f>+L48</f>
        <v>35044707.470989957</v>
      </c>
      <c r="J83" s="269">
        <f>J82</f>
        <v>0.16625510617984496</v>
      </c>
      <c r="K83" s="270">
        <f t="shared" si="10"/>
        <v>0.54053742338946453</v>
      </c>
      <c r="L83" s="271">
        <f t="shared" si="9"/>
        <v>18942975.879806429</v>
      </c>
      <c r="M83" s="260"/>
    </row>
    <row r="84" spans="4:13">
      <c r="D84" s="260"/>
      <c r="E84" s="260"/>
      <c r="F84" s="260"/>
      <c r="G84" s="266" t="s">
        <v>196</v>
      </c>
      <c r="H84" s="267">
        <v>5</v>
      </c>
      <c r="I84" s="268">
        <f>+M48</f>
        <v>47203139.467094854</v>
      </c>
      <c r="J84" s="269">
        <f>J83</f>
        <v>0.16625510617984496</v>
      </c>
      <c r="K84" s="270">
        <f t="shared" si="10"/>
        <v>0.46348129197910642</v>
      </c>
      <c r="L84" s="271">
        <f t="shared" si="9"/>
        <v>21877772.065679073</v>
      </c>
      <c r="M84" s="260"/>
    </row>
    <row r="85" spans="4:13">
      <c r="D85" s="260"/>
      <c r="E85" s="260"/>
      <c r="F85" s="260"/>
      <c r="G85" s="449" t="s">
        <v>300</v>
      </c>
      <c r="H85" s="449"/>
      <c r="I85" s="446"/>
      <c r="J85" s="446"/>
      <c r="K85" s="446"/>
      <c r="L85" s="276">
        <f>SUM(L79:L84)</f>
        <v>-40938227.447022617</v>
      </c>
      <c r="M85" s="260"/>
    </row>
    <row r="86" spans="4:13">
      <c r="D86" s="260"/>
      <c r="E86" s="260"/>
      <c r="F86" s="260"/>
      <c r="G86" s="260"/>
      <c r="H86" s="261"/>
      <c r="I86" s="260"/>
      <c r="J86" s="260"/>
      <c r="K86" s="260"/>
      <c r="L86" s="260"/>
      <c r="M86" s="260"/>
    </row>
    <row r="87" spans="4:13">
      <c r="D87" s="260"/>
      <c r="E87" s="260"/>
      <c r="F87" s="260"/>
      <c r="G87" s="260"/>
      <c r="H87" s="261"/>
      <c r="I87" s="260"/>
      <c r="J87" s="260"/>
      <c r="K87" s="260"/>
      <c r="L87" s="260"/>
      <c r="M87" s="260"/>
    </row>
    <row r="88" spans="4:13">
      <c r="D88" s="260"/>
      <c r="E88" s="260"/>
      <c r="F88" s="262" t="s">
        <v>301</v>
      </c>
      <c r="G88" s="260"/>
      <c r="H88" s="261"/>
      <c r="I88" s="260"/>
      <c r="J88" s="260"/>
      <c r="K88" s="260"/>
      <c r="L88" s="260"/>
      <c r="M88" s="260"/>
    </row>
    <row r="89" spans="4:13">
      <c r="D89" s="260"/>
      <c r="E89" s="260"/>
      <c r="F89" s="260"/>
      <c r="G89" s="447" t="s">
        <v>302</v>
      </c>
      <c r="H89" s="447"/>
      <c r="I89" s="271">
        <f t="shared" ref="I89:I94" si="11">I79</f>
        <v>-109788232.01654911</v>
      </c>
      <c r="J89" s="260"/>
      <c r="K89" s="260"/>
      <c r="L89" s="260"/>
      <c r="M89" s="260"/>
    </row>
    <row r="90" spans="4:13">
      <c r="D90" s="260"/>
      <c r="E90" s="260"/>
      <c r="F90" s="260"/>
      <c r="G90" s="447" t="s">
        <v>190</v>
      </c>
      <c r="H90" s="447"/>
      <c r="I90" s="271">
        <f t="shared" si="11"/>
        <v>3438184.9796874374</v>
      </c>
      <c r="J90" s="260"/>
      <c r="K90" s="260"/>
      <c r="L90" s="260"/>
      <c r="M90" s="260"/>
    </row>
    <row r="91" spans="4:13">
      <c r="D91" s="260"/>
      <c r="E91" s="260"/>
      <c r="F91" s="260"/>
      <c r="G91" s="447" t="s">
        <v>191</v>
      </c>
      <c r="H91" s="447"/>
      <c r="I91" s="271">
        <f t="shared" si="11"/>
        <v>13638770.163864553</v>
      </c>
      <c r="J91" s="260"/>
      <c r="K91" s="260"/>
      <c r="L91" s="260"/>
      <c r="M91" s="260"/>
    </row>
    <row r="92" spans="4:13">
      <c r="D92" s="260"/>
      <c r="E92" s="260"/>
      <c r="F92" s="260"/>
      <c r="G92" s="447" t="s">
        <v>303</v>
      </c>
      <c r="H92" s="447"/>
      <c r="I92" s="271">
        <f t="shared" si="11"/>
        <v>23879597.773944706</v>
      </c>
      <c r="J92" s="260"/>
      <c r="K92" s="260"/>
      <c r="L92" s="260"/>
      <c r="M92" s="260"/>
    </row>
    <row r="93" spans="4:13">
      <c r="D93" s="260"/>
      <c r="E93" s="260"/>
      <c r="F93" s="260"/>
      <c r="G93" s="447" t="s">
        <v>193</v>
      </c>
      <c r="H93" s="447"/>
      <c r="I93" s="271">
        <f t="shared" si="11"/>
        <v>35044707.470989957</v>
      </c>
      <c r="J93" s="260"/>
      <c r="K93" s="260"/>
      <c r="L93" s="260"/>
      <c r="M93" s="260"/>
    </row>
    <row r="94" spans="4:13">
      <c r="D94" s="260"/>
      <c r="E94" s="260"/>
      <c r="F94" s="260"/>
      <c r="G94" s="447" t="s">
        <v>194</v>
      </c>
      <c r="H94" s="447"/>
      <c r="I94" s="271">
        <f t="shared" si="11"/>
        <v>47203139.467094854</v>
      </c>
      <c r="J94" s="260"/>
      <c r="K94" s="260"/>
      <c r="L94" s="260"/>
      <c r="M94" s="260"/>
    </row>
    <row r="95" spans="4:13">
      <c r="D95" s="260"/>
      <c r="E95" s="260"/>
      <c r="F95" s="260"/>
      <c r="G95" s="444"/>
      <c r="H95" s="445"/>
      <c r="I95" s="277"/>
      <c r="J95" s="260"/>
      <c r="K95" s="260"/>
      <c r="L95" s="260"/>
      <c r="M95" s="260"/>
    </row>
    <row r="96" spans="4:13">
      <c r="D96" s="260"/>
      <c r="E96" s="260"/>
      <c r="F96" s="260"/>
      <c r="G96" s="446" t="s">
        <v>304</v>
      </c>
      <c r="H96" s="446"/>
      <c r="I96" s="278">
        <f>H71</f>
        <v>0.16625510617984496</v>
      </c>
      <c r="J96" s="260"/>
      <c r="K96" s="260"/>
      <c r="L96" s="260"/>
      <c r="M96" s="260"/>
    </row>
    <row r="97" spans="4:13">
      <c r="D97" s="260"/>
      <c r="E97" s="260"/>
      <c r="F97" s="260"/>
      <c r="G97" s="444"/>
      <c r="H97" s="445"/>
      <c r="I97" s="277"/>
      <c r="J97" s="260"/>
      <c r="K97" s="260"/>
      <c r="L97" s="260"/>
      <c r="M97" s="260"/>
    </row>
    <row r="98" spans="4:13">
      <c r="D98" s="260"/>
      <c r="E98" s="260"/>
      <c r="F98" s="260"/>
      <c r="G98" s="446" t="s">
        <v>305</v>
      </c>
      <c r="H98" s="446"/>
      <c r="I98" s="276">
        <f>NPV(I96,I90:I94)+I89</f>
        <v>-40938227.447022617</v>
      </c>
      <c r="J98" s="260"/>
      <c r="K98" s="260"/>
      <c r="L98" s="260"/>
      <c r="M98" s="260"/>
    </row>
    <row r="99" spans="4:13">
      <c r="D99" s="260"/>
      <c r="E99" s="260"/>
      <c r="F99" s="260"/>
      <c r="G99" s="260"/>
      <c r="H99" s="261"/>
      <c r="I99" s="260"/>
      <c r="J99" s="260"/>
      <c r="K99" s="260"/>
      <c r="L99" s="260"/>
      <c r="M99" s="260"/>
    </row>
    <row r="100" spans="4:13">
      <c r="D100" s="260"/>
      <c r="E100" s="260"/>
      <c r="F100" s="260"/>
      <c r="G100" s="260"/>
      <c r="H100" s="261"/>
      <c r="I100" s="260"/>
      <c r="J100" s="260"/>
      <c r="K100" s="260"/>
      <c r="L100" s="260"/>
      <c r="M100" s="260"/>
    </row>
    <row r="101" spans="4:13">
      <c r="D101" s="260"/>
      <c r="E101" s="260"/>
      <c r="F101" s="260"/>
      <c r="G101" s="260"/>
      <c r="H101" s="261"/>
      <c r="I101" s="260"/>
      <c r="J101" s="260"/>
      <c r="K101" s="260"/>
      <c r="L101" s="260"/>
      <c r="M101" s="260"/>
    </row>
    <row r="102" spans="4:13">
      <c r="D102" s="262" t="s">
        <v>85</v>
      </c>
      <c r="E102" s="262">
        <v>38</v>
      </c>
      <c r="F102" s="262" t="s">
        <v>306</v>
      </c>
      <c r="G102" s="260"/>
      <c r="H102" s="261"/>
      <c r="I102" s="260"/>
      <c r="J102" s="260"/>
      <c r="K102" s="260"/>
      <c r="L102" s="260"/>
      <c r="M102" s="260"/>
    </row>
    <row r="103" spans="4:13">
      <c r="D103" s="262"/>
      <c r="E103" s="262"/>
      <c r="F103" s="262"/>
      <c r="G103" s="260"/>
      <c r="H103" s="261"/>
      <c r="I103" s="260"/>
      <c r="J103" s="260"/>
      <c r="K103" s="260"/>
      <c r="L103" s="260"/>
      <c r="M103" s="260"/>
    </row>
    <row r="104" spans="4:13">
      <c r="D104" s="260"/>
      <c r="E104" s="260"/>
      <c r="F104" s="260"/>
      <c r="G104" s="447" t="s">
        <v>302</v>
      </c>
      <c r="H104" s="447"/>
      <c r="I104" s="271">
        <f t="shared" ref="I104:I109" si="12">I89</f>
        <v>-109788232.01654911</v>
      </c>
      <c r="J104" s="260"/>
      <c r="K104" s="260"/>
      <c r="L104" s="260"/>
      <c r="M104" s="260"/>
    </row>
    <row r="105" spans="4:13">
      <c r="D105" s="260"/>
      <c r="E105" s="260"/>
      <c r="F105" s="260"/>
      <c r="G105" s="447" t="s">
        <v>190</v>
      </c>
      <c r="H105" s="447"/>
      <c r="I105" s="271">
        <f t="shared" si="12"/>
        <v>3438184.9796874374</v>
      </c>
      <c r="J105" s="260" t="s">
        <v>171</v>
      </c>
      <c r="K105" s="260"/>
      <c r="L105" s="260"/>
      <c r="M105" s="260"/>
    </row>
    <row r="106" spans="4:13">
      <c r="D106" s="260"/>
      <c r="E106" s="260"/>
      <c r="F106" s="260"/>
      <c r="G106" s="447" t="s">
        <v>191</v>
      </c>
      <c r="H106" s="447"/>
      <c r="I106" s="271">
        <f t="shared" si="12"/>
        <v>13638770.163864553</v>
      </c>
      <c r="J106" s="260"/>
      <c r="K106" s="260"/>
      <c r="L106" s="260"/>
      <c r="M106" s="260"/>
    </row>
    <row r="107" spans="4:13">
      <c r="D107" s="260"/>
      <c r="E107" s="260"/>
      <c r="F107" s="260"/>
      <c r="G107" s="447" t="s">
        <v>303</v>
      </c>
      <c r="H107" s="447"/>
      <c r="I107" s="271">
        <f t="shared" si="12"/>
        <v>23879597.773944706</v>
      </c>
      <c r="J107" s="260"/>
      <c r="K107" s="260"/>
      <c r="L107" s="260"/>
      <c r="M107" s="260"/>
    </row>
    <row r="108" spans="4:13">
      <c r="D108" s="260"/>
      <c r="E108" s="260"/>
      <c r="F108" s="260"/>
      <c r="G108" s="447" t="s">
        <v>193</v>
      </c>
      <c r="H108" s="447"/>
      <c r="I108" s="271">
        <f t="shared" si="12"/>
        <v>35044707.470989957</v>
      </c>
      <c r="J108" s="260"/>
      <c r="K108" s="262"/>
      <c r="L108" s="262"/>
      <c r="M108" s="260"/>
    </row>
    <row r="109" spans="4:13">
      <c r="D109" s="260"/>
      <c r="E109" s="260"/>
      <c r="F109" s="260"/>
      <c r="G109" s="447" t="s">
        <v>194</v>
      </c>
      <c r="H109" s="447"/>
      <c r="I109" s="271">
        <f t="shared" si="12"/>
        <v>47203139.467094854</v>
      </c>
      <c r="J109" s="260"/>
      <c r="K109" s="262"/>
      <c r="L109" s="262"/>
      <c r="M109" s="260"/>
    </row>
    <row r="110" spans="4:13">
      <c r="D110" s="260"/>
      <c r="E110" s="260"/>
      <c r="F110" s="260"/>
      <c r="G110" s="444"/>
      <c r="H110" s="445"/>
      <c r="I110" s="277"/>
      <c r="J110" s="260"/>
      <c r="K110" s="260"/>
      <c r="L110" s="260"/>
      <c r="M110" s="260"/>
    </row>
    <row r="111" spans="4:13">
      <c r="D111" s="260"/>
      <c r="E111" s="260"/>
      <c r="F111" s="260"/>
      <c r="G111" s="446" t="s">
        <v>307</v>
      </c>
      <c r="H111" s="446"/>
      <c r="I111" s="278">
        <f>IRR(I104:I109)</f>
        <v>3.0276697685952536E-2</v>
      </c>
      <c r="J111" s="262" t="s">
        <v>78</v>
      </c>
      <c r="K111" s="260"/>
      <c r="L111" s="260"/>
      <c r="M111" s="260"/>
    </row>
    <row r="112" spans="4:13">
      <c r="D112" s="260"/>
      <c r="E112" s="260"/>
      <c r="F112" s="260"/>
      <c r="G112" s="260"/>
      <c r="H112" s="261"/>
      <c r="I112" s="260"/>
      <c r="J112" s="260"/>
      <c r="K112" s="260"/>
      <c r="L112" s="260"/>
      <c r="M112" s="260"/>
    </row>
    <row r="113" spans="4:13">
      <c r="D113" s="260"/>
      <c r="E113" s="260"/>
      <c r="F113" s="260"/>
      <c r="G113" s="260"/>
      <c r="H113" s="261"/>
      <c r="I113" s="260"/>
      <c r="J113" s="260"/>
      <c r="K113" s="260"/>
      <c r="L113" s="260"/>
      <c r="M113" s="260"/>
    </row>
    <row r="114" spans="4:13">
      <c r="D114" s="260"/>
      <c r="E114" s="260"/>
      <c r="F114" s="262" t="s">
        <v>331</v>
      </c>
      <c r="G114" s="260"/>
      <c r="H114" s="261"/>
      <c r="I114" s="260"/>
      <c r="J114" s="260"/>
      <c r="K114" s="260"/>
      <c r="L114" s="260"/>
      <c r="M114" s="260"/>
    </row>
    <row r="115" spans="4:13">
      <c r="D115" s="260"/>
      <c r="E115" s="260"/>
      <c r="F115" s="260"/>
      <c r="G115" s="260"/>
      <c r="H115" s="261"/>
      <c r="I115" s="260"/>
      <c r="J115" s="260"/>
      <c r="K115" s="260"/>
      <c r="L115" s="260"/>
      <c r="M115" s="260"/>
    </row>
    <row r="116" spans="4:13">
      <c r="D116" s="260"/>
      <c r="E116" s="260"/>
      <c r="F116" s="260"/>
      <c r="G116" s="446" t="s">
        <v>330</v>
      </c>
      <c r="H116" s="446"/>
      <c r="I116" s="278">
        <f>MIRR(I104:I109,G57,I96)</f>
        <v>6.233916942763873E-2</v>
      </c>
      <c r="J116" s="262" t="s">
        <v>78</v>
      </c>
      <c r="K116" s="260"/>
      <c r="L116" s="260"/>
      <c r="M116" s="260"/>
    </row>
    <row r="117" spans="4:13">
      <c r="D117" s="260"/>
      <c r="E117" s="260"/>
      <c r="F117" s="260"/>
      <c r="G117" s="260"/>
      <c r="H117" s="261"/>
      <c r="I117" s="260"/>
      <c r="J117" s="260"/>
      <c r="K117" s="261"/>
      <c r="L117" s="260"/>
      <c r="M117" s="260"/>
    </row>
    <row r="118" spans="4:13">
      <c r="D118" s="260"/>
      <c r="E118" s="260"/>
      <c r="F118" s="260"/>
      <c r="G118" s="260"/>
      <c r="H118" s="261"/>
      <c r="I118" s="260"/>
      <c r="J118" s="260"/>
      <c r="K118" s="292"/>
      <c r="L118" s="292"/>
      <c r="M118" s="260"/>
    </row>
    <row r="119" spans="4:13">
      <c r="D119" s="260"/>
      <c r="E119" s="260"/>
      <c r="F119" s="260"/>
      <c r="G119" s="260"/>
      <c r="H119" s="261"/>
      <c r="I119" s="260"/>
      <c r="J119" s="260"/>
      <c r="K119" s="260"/>
      <c r="L119" s="260"/>
      <c r="M119" s="260"/>
    </row>
    <row r="120" spans="4:13">
      <c r="D120" s="260"/>
      <c r="E120" s="260"/>
      <c r="F120" s="260"/>
      <c r="G120" s="260"/>
      <c r="H120" s="261"/>
      <c r="I120" s="260"/>
      <c r="J120" s="260"/>
      <c r="K120" s="260"/>
      <c r="L120" s="260"/>
      <c r="M120" s="260"/>
    </row>
    <row r="121" spans="4:13">
      <c r="D121" s="262" t="s">
        <v>291</v>
      </c>
      <c r="E121" s="262">
        <v>39</v>
      </c>
      <c r="F121" s="279" t="s">
        <v>308</v>
      </c>
      <c r="G121" s="260"/>
      <c r="H121" s="261"/>
      <c r="I121" s="260"/>
      <c r="J121" s="260"/>
      <c r="K121" s="260"/>
      <c r="L121" s="260"/>
      <c r="M121" s="260"/>
    </row>
    <row r="122" spans="4:13">
      <c r="D122" s="260"/>
      <c r="E122" s="260"/>
      <c r="F122" s="260"/>
      <c r="G122" s="260"/>
      <c r="H122" s="261"/>
      <c r="I122" s="260"/>
      <c r="J122" s="260"/>
      <c r="K122" s="260"/>
      <c r="L122" s="260"/>
      <c r="M122" s="260"/>
    </row>
    <row r="123" spans="4:13">
      <c r="D123" s="260"/>
      <c r="E123" s="260"/>
      <c r="F123" s="280" t="s">
        <v>309</v>
      </c>
      <c r="G123" s="281" t="s">
        <v>310</v>
      </c>
      <c r="H123" s="282" t="s">
        <v>311</v>
      </c>
      <c r="I123" s="281" t="s">
        <v>312</v>
      </c>
      <c r="J123" s="283" t="s">
        <v>313</v>
      </c>
      <c r="K123" s="281" t="s">
        <v>75</v>
      </c>
      <c r="L123" s="260"/>
      <c r="M123" s="260"/>
    </row>
    <row r="124" spans="4:13">
      <c r="D124" s="260"/>
      <c r="E124" s="260"/>
      <c r="F124" s="284" t="s">
        <v>302</v>
      </c>
      <c r="G124" s="285">
        <f>I104</f>
        <v>-109788232.01654911</v>
      </c>
      <c r="H124" s="286"/>
      <c r="I124" s="285">
        <f>I104</f>
        <v>-109788232.01654911</v>
      </c>
      <c r="J124" s="287">
        <v>5</v>
      </c>
      <c r="K124" s="288">
        <f>(-I128*12)/H129</f>
        <v>8.5893367287441311</v>
      </c>
      <c r="L124" s="260"/>
      <c r="M124" s="260"/>
    </row>
    <row r="125" spans="4:13">
      <c r="D125" s="260"/>
      <c r="E125" s="260"/>
      <c r="F125" s="284" t="s">
        <v>190</v>
      </c>
      <c r="G125" s="285"/>
      <c r="H125" s="289">
        <f>I105</f>
        <v>3438184.9796874374</v>
      </c>
      <c r="I125" s="285">
        <f>I124+H125</f>
        <v>-106350047.03686167</v>
      </c>
      <c r="J125" s="290">
        <f>+J124</f>
        <v>5</v>
      </c>
      <c r="K125" s="291">
        <f>+K124</f>
        <v>8.5893367287441311</v>
      </c>
      <c r="L125" s="297"/>
      <c r="M125" s="297"/>
    </row>
    <row r="126" spans="4:13">
      <c r="D126" s="260"/>
      <c r="E126" s="260"/>
      <c r="F126" s="284" t="s">
        <v>191</v>
      </c>
      <c r="G126" s="285"/>
      <c r="H126" s="289">
        <f>I106</f>
        <v>13638770.163864553</v>
      </c>
      <c r="I126" s="285">
        <f>H126+I125</f>
        <v>-92711276.87299712</v>
      </c>
      <c r="J126" s="260"/>
      <c r="K126" s="260"/>
      <c r="L126" s="297"/>
      <c r="M126" s="297"/>
    </row>
    <row r="127" spans="4:13">
      <c r="D127" s="260"/>
      <c r="E127" s="260"/>
      <c r="F127" s="284" t="s">
        <v>192</v>
      </c>
      <c r="G127" s="285"/>
      <c r="H127" s="289">
        <f>I107</f>
        <v>23879597.773944706</v>
      </c>
      <c r="I127" s="285">
        <f>H127+I126</f>
        <v>-68831679.099052414</v>
      </c>
      <c r="J127" s="292"/>
      <c r="K127" s="260"/>
      <c r="L127" s="297"/>
      <c r="M127" s="297"/>
    </row>
    <row r="128" spans="4:13">
      <c r="D128" s="260"/>
      <c r="E128" s="260"/>
      <c r="F128" s="284" t="s">
        <v>193</v>
      </c>
      <c r="G128" s="285"/>
      <c r="H128" s="289">
        <f>I108</f>
        <v>35044707.470989957</v>
      </c>
      <c r="I128" s="285">
        <f>H128+I127</f>
        <v>-33786971.628062457</v>
      </c>
      <c r="J128" s="260"/>
      <c r="K128" s="260"/>
      <c r="L128" s="260"/>
      <c r="M128" s="260"/>
    </row>
    <row r="129" spans="4:13">
      <c r="D129" s="260"/>
      <c r="E129" s="260"/>
      <c r="F129" s="284" t="s">
        <v>194</v>
      </c>
      <c r="G129" s="285"/>
      <c r="H129" s="289">
        <f>I109</f>
        <v>47203139.467094854</v>
      </c>
      <c r="I129" s="285">
        <f>H129+I128</f>
        <v>13416167.839032397</v>
      </c>
      <c r="J129" s="260"/>
      <c r="K129" s="292"/>
      <c r="L129" s="260"/>
      <c r="M129" s="260"/>
    </row>
    <row r="130" spans="4:13">
      <c r="D130" s="260"/>
      <c r="E130" s="260"/>
      <c r="F130" s="260"/>
      <c r="G130" s="260"/>
      <c r="H130" s="261"/>
      <c r="I130" s="260"/>
      <c r="J130" s="260"/>
      <c r="K130" s="260"/>
      <c r="L130" s="260"/>
      <c r="M130" s="260"/>
    </row>
    <row r="131" spans="4:13">
      <c r="D131" s="260"/>
      <c r="E131" s="260"/>
      <c r="F131" s="260"/>
      <c r="G131" s="260"/>
      <c r="H131" s="261"/>
      <c r="I131" s="293"/>
      <c r="J131" s="294" t="s">
        <v>313</v>
      </c>
      <c r="K131" s="294" t="s">
        <v>75</v>
      </c>
      <c r="L131" s="260"/>
      <c r="M131" s="260"/>
    </row>
    <row r="132" spans="4:13">
      <c r="D132" s="260"/>
      <c r="E132" s="260"/>
      <c r="F132" s="295"/>
      <c r="G132" s="260"/>
      <c r="H132" s="261"/>
      <c r="I132" s="265" t="s">
        <v>314</v>
      </c>
      <c r="J132" s="265">
        <f>J125</f>
        <v>5</v>
      </c>
      <c r="K132" s="296">
        <f>K125</f>
        <v>8.5893367287441311</v>
      </c>
      <c r="L132" s="260"/>
      <c r="M132" s="260"/>
    </row>
    <row r="133" spans="4:13">
      <c r="D133" s="260"/>
      <c r="E133" s="260"/>
      <c r="F133" s="260"/>
      <c r="G133" s="260"/>
      <c r="H133" s="261"/>
      <c r="I133" s="260"/>
      <c r="J133" s="260"/>
      <c r="K133" s="260"/>
      <c r="L133" s="260"/>
      <c r="M133" s="260"/>
    </row>
    <row r="134" spans="4:13">
      <c r="D134" s="260"/>
      <c r="E134" s="260"/>
      <c r="F134" s="260"/>
      <c r="G134" s="260"/>
      <c r="H134" s="261"/>
      <c r="I134" s="260"/>
      <c r="J134" s="260"/>
      <c r="K134" s="260"/>
      <c r="L134" s="260"/>
      <c r="M134" s="260"/>
    </row>
    <row r="135" spans="4:13">
      <c r="D135" s="260"/>
      <c r="E135" s="260"/>
      <c r="F135" s="260"/>
      <c r="G135" s="260"/>
      <c r="H135" s="261"/>
      <c r="I135" s="260"/>
      <c r="J135" s="260"/>
      <c r="K135" s="260"/>
      <c r="L135" s="260"/>
      <c r="M135" s="260"/>
    </row>
    <row r="136" spans="4:13">
      <c r="D136" s="260"/>
      <c r="E136" s="260"/>
      <c r="F136" s="260"/>
      <c r="G136" s="260"/>
      <c r="H136" s="261"/>
      <c r="I136" s="260"/>
      <c r="J136" s="260"/>
      <c r="K136" s="260"/>
      <c r="L136" s="260"/>
      <c r="M136" s="260"/>
    </row>
  </sheetData>
  <mergeCells count="33">
    <mergeCell ref="E46:G46"/>
    <mergeCell ref="E18:G19"/>
    <mergeCell ref="E20:G20"/>
    <mergeCell ref="E21:G21"/>
    <mergeCell ref="E22:G22"/>
    <mergeCell ref="E40:G40"/>
    <mergeCell ref="F71:G71"/>
    <mergeCell ref="F75:G75"/>
    <mergeCell ref="G77:H78"/>
    <mergeCell ref="I77:I78"/>
    <mergeCell ref="J77:J78"/>
    <mergeCell ref="G98:H98"/>
    <mergeCell ref="L77:L78"/>
    <mergeCell ref="G85:K85"/>
    <mergeCell ref="G89:H89"/>
    <mergeCell ref="G90:H90"/>
    <mergeCell ref="G91:H91"/>
    <mergeCell ref="G92:H92"/>
    <mergeCell ref="K77:K78"/>
    <mergeCell ref="G93:H93"/>
    <mergeCell ref="G94:H94"/>
    <mergeCell ref="G95:H95"/>
    <mergeCell ref="G96:H96"/>
    <mergeCell ref="G97:H97"/>
    <mergeCell ref="G110:H110"/>
    <mergeCell ref="G111:H111"/>
    <mergeCell ref="G116:H116"/>
    <mergeCell ref="G104:H104"/>
    <mergeCell ref="G105:H105"/>
    <mergeCell ref="G106:H106"/>
    <mergeCell ref="G107:H107"/>
    <mergeCell ref="G108:H108"/>
    <mergeCell ref="G109:H10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134"/>
  <sheetViews>
    <sheetView showGridLines="0" topLeftCell="F104" workbookViewId="0">
      <selection activeCell="F104" sqref="A1:XFD1048576"/>
    </sheetView>
  </sheetViews>
  <sheetFormatPr baseColWidth="10" defaultColWidth="11.4140625" defaultRowHeight="14"/>
  <cols>
    <col min="1" max="4" width="11.4140625" style="2"/>
    <col min="5" max="5" width="33.4140625" style="2" bestFit="1" customWidth="1"/>
    <col min="6" max="6" width="53.4140625" style="2" bestFit="1" customWidth="1"/>
    <col min="7" max="7" width="16" style="2" bestFit="1" customWidth="1"/>
    <col min="8" max="8" width="16.25" style="2" bestFit="1" customWidth="1"/>
    <col min="9" max="9" width="20.58203125" style="2" bestFit="1" customWidth="1"/>
    <col min="10" max="11" width="15.4140625" style="2" bestFit="1" customWidth="1"/>
    <col min="12" max="12" width="20.25" style="2" customWidth="1"/>
    <col min="13" max="13" width="19.75" style="2" customWidth="1"/>
    <col min="14" max="16384" width="11.4140625" style="2"/>
  </cols>
  <sheetData>
    <row r="4" spans="5:10">
      <c r="E4" s="10"/>
      <c r="F4" s="10" t="s">
        <v>190</v>
      </c>
      <c r="G4" s="10" t="s">
        <v>191</v>
      </c>
      <c r="H4" s="10" t="s">
        <v>192</v>
      </c>
      <c r="I4" s="10" t="s">
        <v>193</v>
      </c>
      <c r="J4" s="10" t="s">
        <v>194</v>
      </c>
    </row>
    <row r="5" spans="5:10">
      <c r="E5" s="10" t="s">
        <v>189</v>
      </c>
      <c r="F5" s="157"/>
      <c r="G5" s="157">
        <v>0.1</v>
      </c>
      <c r="H5" s="157">
        <v>0.1</v>
      </c>
      <c r="I5" s="157">
        <v>0.1</v>
      </c>
      <c r="J5" s="157">
        <v>0.1</v>
      </c>
    </row>
    <row r="6" spans="5:10">
      <c r="E6" s="10" t="s">
        <v>185</v>
      </c>
      <c r="F6" s="158">
        <f>+'Estados proyectados'!C4*(1+0.1)</f>
        <v>99710.35359315289</v>
      </c>
      <c r="G6" s="159">
        <f>+F6*(1+G$5)</f>
        <v>109681.38895246819</v>
      </c>
      <c r="H6" s="159">
        <f t="shared" ref="H6:J6" si="0">+G6*(1+H$5)</f>
        <v>120649.52784771501</v>
      </c>
      <c r="I6" s="159">
        <f t="shared" si="0"/>
        <v>132714.48063248652</v>
      </c>
      <c r="J6" s="159">
        <f t="shared" si="0"/>
        <v>145985.92869573517</v>
      </c>
    </row>
    <row r="7" spans="5:10">
      <c r="E7" s="10" t="s">
        <v>186</v>
      </c>
      <c r="F7" s="158">
        <f>+'Estados proyectados'!C5*(1+0.1)</f>
        <v>99710.35359315289</v>
      </c>
      <c r="G7" s="159">
        <f t="shared" ref="G7:J9" si="1">+F7*(1+G$5)</f>
        <v>109681.38895246819</v>
      </c>
      <c r="H7" s="159">
        <f t="shared" si="1"/>
        <v>120649.52784771501</v>
      </c>
      <c r="I7" s="159">
        <f t="shared" si="1"/>
        <v>132714.48063248652</v>
      </c>
      <c r="J7" s="159">
        <f t="shared" si="1"/>
        <v>145985.92869573517</v>
      </c>
    </row>
    <row r="8" spans="5:10">
      <c r="E8" s="10" t="s">
        <v>187</v>
      </c>
      <c r="F8" s="158">
        <f>+'Estados proyectados'!C6*(1+0.1)</f>
        <v>99710.35359315289</v>
      </c>
      <c r="G8" s="159">
        <f t="shared" si="1"/>
        <v>109681.38895246819</v>
      </c>
      <c r="H8" s="159">
        <f t="shared" si="1"/>
        <v>120649.52784771501</v>
      </c>
      <c r="I8" s="159">
        <f t="shared" si="1"/>
        <v>132714.48063248652</v>
      </c>
      <c r="J8" s="159">
        <f t="shared" si="1"/>
        <v>145985.92869573517</v>
      </c>
    </row>
    <row r="9" spans="5:10">
      <c r="E9" s="10" t="s">
        <v>188</v>
      </c>
      <c r="F9" s="158">
        <f>+'Estados proyectados'!C7*(1+0.1)</f>
        <v>99710.35359315289</v>
      </c>
      <c r="G9" s="159">
        <f t="shared" si="1"/>
        <v>109681.38895246819</v>
      </c>
      <c r="H9" s="159">
        <f t="shared" si="1"/>
        <v>120649.52784771501</v>
      </c>
      <c r="I9" s="159">
        <f t="shared" si="1"/>
        <v>132714.48063248652</v>
      </c>
      <c r="J9" s="159">
        <f t="shared" si="1"/>
        <v>145985.92869573517</v>
      </c>
    </row>
    <row r="10" spans="5:10">
      <c r="F10" s="313"/>
    </row>
    <row r="11" spans="5:10">
      <c r="E11" s="380" t="s">
        <v>181</v>
      </c>
      <c r="F11" s="8">
        <v>1000</v>
      </c>
    </row>
    <row r="12" spans="5:10">
      <c r="E12" s="380" t="s">
        <v>182</v>
      </c>
      <c r="F12" s="8">
        <v>900</v>
      </c>
    </row>
    <row r="13" spans="5:10">
      <c r="E13" s="380" t="s">
        <v>183</v>
      </c>
      <c r="F13" s="8">
        <v>700</v>
      </c>
    </row>
    <row r="14" spans="5:10">
      <c r="E14" s="380" t="s">
        <v>184</v>
      </c>
      <c r="F14" s="8">
        <v>600</v>
      </c>
    </row>
    <row r="17" spans="5:13">
      <c r="E17" s="312" t="s">
        <v>220</v>
      </c>
      <c r="F17" s="313"/>
      <c r="G17" s="313"/>
      <c r="H17" s="313"/>
      <c r="I17" s="313"/>
      <c r="J17" s="313"/>
      <c r="K17" s="313"/>
      <c r="L17" s="313"/>
      <c r="M17" s="313"/>
    </row>
    <row r="18" spans="5:13">
      <c r="E18" s="440"/>
      <c r="F18" s="440"/>
      <c r="G18" s="440"/>
      <c r="H18" s="302" t="s">
        <v>196</v>
      </c>
      <c r="I18" s="302" t="s">
        <v>196</v>
      </c>
      <c r="J18" s="302" t="s">
        <v>196</v>
      </c>
      <c r="K18" s="302" t="s">
        <v>196</v>
      </c>
      <c r="L18" s="302" t="s">
        <v>196</v>
      </c>
      <c r="M18" s="302" t="s">
        <v>196</v>
      </c>
    </row>
    <row r="19" spans="5:13">
      <c r="E19" s="441"/>
      <c r="F19" s="441"/>
      <c r="G19" s="441"/>
      <c r="H19" s="303">
        <v>0</v>
      </c>
      <c r="I19" s="303" t="e">
        <f>+#REF!</f>
        <v>#REF!</v>
      </c>
      <c r="J19" s="303" t="e">
        <f t="shared" ref="J19:M19" si="2">+#REF!</f>
        <v>#REF!</v>
      </c>
      <c r="K19" s="303" t="e">
        <f t="shared" si="2"/>
        <v>#REF!</v>
      </c>
      <c r="L19" s="303" t="e">
        <f t="shared" si="2"/>
        <v>#REF!</v>
      </c>
      <c r="M19" s="303" t="e">
        <f t="shared" si="2"/>
        <v>#REF!</v>
      </c>
    </row>
    <row r="20" spans="5:13">
      <c r="E20" s="431" t="s">
        <v>221</v>
      </c>
      <c r="F20" s="432"/>
      <c r="G20" s="433"/>
      <c r="H20" s="305"/>
      <c r="I20" s="306">
        <f>SUMPRODUCT(F6:F9,$F$11:$F$14)</f>
        <v>319073131.49808925</v>
      </c>
      <c r="J20" s="306">
        <f t="shared" ref="J20:M20" si="3">SUMPRODUCT(G6:G9,$F$11:$F$14)</f>
        <v>350980444.6478982</v>
      </c>
      <c r="K20" s="306">
        <f t="shared" si="3"/>
        <v>386078489.11268806</v>
      </c>
      <c r="L20" s="306">
        <f t="shared" si="3"/>
        <v>424686338.02395689</v>
      </c>
      <c r="M20" s="306">
        <f t="shared" si="3"/>
        <v>467154971.82635254</v>
      </c>
    </row>
    <row r="21" spans="5:13">
      <c r="E21" s="431" t="s">
        <v>222</v>
      </c>
      <c r="F21" s="432"/>
      <c r="G21" s="433"/>
      <c r="H21" s="305"/>
      <c r="I21" s="308"/>
      <c r="J21" s="306"/>
      <c r="K21" s="306"/>
      <c r="L21" s="306"/>
      <c r="M21" s="306"/>
    </row>
    <row r="22" spans="5:13">
      <c r="E22" s="434" t="s">
        <v>223</v>
      </c>
      <c r="F22" s="435"/>
      <c r="G22" s="436"/>
      <c r="H22" s="309"/>
      <c r="I22" s="310">
        <f>I20+I21</f>
        <v>319073131.49808925</v>
      </c>
      <c r="J22" s="310">
        <f>J20+J21</f>
        <v>350980444.6478982</v>
      </c>
      <c r="K22" s="310">
        <f>K20+K21</f>
        <v>386078489.11268806</v>
      </c>
      <c r="L22" s="310">
        <f>L20+L21</f>
        <v>424686338.02395689</v>
      </c>
      <c r="M22" s="310">
        <f>M20+M21</f>
        <v>467154971.82635254</v>
      </c>
    </row>
    <row r="24" spans="5:13">
      <c r="E24" s="312" t="s">
        <v>224</v>
      </c>
      <c r="F24" s="313"/>
      <c r="G24" s="314"/>
      <c r="H24" s="313"/>
      <c r="I24" s="315"/>
      <c r="J24" s="315"/>
      <c r="K24" s="315"/>
      <c r="L24" s="315"/>
      <c r="M24" s="315"/>
    </row>
    <row r="25" spans="5:13">
      <c r="E25" s="316" t="s">
        <v>225</v>
      </c>
      <c r="F25" s="317" t="s">
        <v>85</v>
      </c>
      <c r="G25" s="318">
        <v>14</v>
      </c>
      <c r="H25" s="319"/>
      <c r="I25" s="306">
        <f>+'Estados proyectados'!F63</f>
        <v>101175793.63838556</v>
      </c>
      <c r="J25" s="306">
        <f>+'Estados proyectados'!G63</f>
        <v>111293373.00222416</v>
      </c>
      <c r="K25" s="306">
        <f>+'Estados proyectados'!H63</f>
        <v>122422710.30244657</v>
      </c>
      <c r="L25" s="306">
        <f>+'Estados proyectados'!I63</f>
        <v>134664981.33269125</v>
      </c>
      <c r="M25" s="306">
        <f>+'Estados proyectados'!J63</f>
        <v>148131479.46596038</v>
      </c>
    </row>
    <row r="26" spans="5:13">
      <c r="E26" s="316" t="s">
        <v>226</v>
      </c>
      <c r="F26" s="317" t="s">
        <v>85</v>
      </c>
      <c r="G26" s="318">
        <v>11</v>
      </c>
      <c r="H26" s="319"/>
      <c r="I26" s="306">
        <f>+'Estados proyectados'!F64</f>
        <v>58176879.840000004</v>
      </c>
      <c r="J26" s="306">
        <f>+'Estados proyectados'!G64</f>
        <v>58176879.840000004</v>
      </c>
      <c r="K26" s="306">
        <f>+'Estados proyectados'!H64</f>
        <v>58176879.840000004</v>
      </c>
      <c r="L26" s="306">
        <f>+'Estados proyectados'!I64</f>
        <v>58176879.840000004</v>
      </c>
      <c r="M26" s="306">
        <f>+'Estados proyectados'!J64</f>
        <v>58176879.840000004</v>
      </c>
    </row>
    <row r="27" spans="5:13">
      <c r="E27" s="320" t="s">
        <v>279</v>
      </c>
      <c r="F27" s="321" t="s">
        <v>85</v>
      </c>
      <c r="G27" s="318">
        <v>15</v>
      </c>
      <c r="H27" s="319"/>
      <c r="I27" s="306">
        <f>+'Estados proyectados'!F65</f>
        <v>31832191</v>
      </c>
      <c r="J27" s="306">
        <f>+'Estados proyectados'!G65</f>
        <v>31832191</v>
      </c>
      <c r="K27" s="306">
        <f>+'Estados proyectados'!H65</f>
        <v>31832191</v>
      </c>
      <c r="L27" s="306">
        <f>+'Estados proyectados'!I65</f>
        <v>31832191</v>
      </c>
      <c r="M27" s="306">
        <f>+'Estados proyectados'!J65</f>
        <v>31832191</v>
      </c>
    </row>
    <row r="28" spans="5:13">
      <c r="E28" s="322" t="s">
        <v>227</v>
      </c>
      <c r="F28" s="321" t="s">
        <v>85</v>
      </c>
      <c r="G28" s="318">
        <v>13</v>
      </c>
      <c r="H28" s="319"/>
      <c r="I28" s="306">
        <f>+'Estados proyectados'!F66</f>
        <v>-3439155.5</v>
      </c>
      <c r="J28" s="306">
        <f>+'Estados proyectados'!G66</f>
        <v>-3439155.5</v>
      </c>
      <c r="K28" s="306">
        <f>+'Estados proyectados'!H66</f>
        <v>-3439155.5</v>
      </c>
      <c r="L28" s="306">
        <f>+'Estados proyectados'!I66</f>
        <v>-3439155.5</v>
      </c>
      <c r="M28" s="306">
        <f>+'Estados proyectados'!J66</f>
        <v>-3439155.5</v>
      </c>
    </row>
    <row r="29" spans="5:13">
      <c r="E29" s="323" t="s">
        <v>228</v>
      </c>
      <c r="F29" s="324"/>
      <c r="G29" s="325"/>
      <c r="H29" s="325"/>
      <c r="I29" s="310">
        <f>SUM(I25:I28)</f>
        <v>187745708.97838557</v>
      </c>
      <c r="J29" s="310">
        <f>SUM(J25:J28)</f>
        <v>197863288.34222418</v>
      </c>
      <c r="K29" s="310">
        <f>SUM(K25:K28)</f>
        <v>208992625.64244658</v>
      </c>
      <c r="L29" s="310">
        <f>SUM(L25:L28)</f>
        <v>221234896.67269126</v>
      </c>
      <c r="M29" s="310">
        <f>SUM(M25:M28)</f>
        <v>234701394.80596039</v>
      </c>
    </row>
    <row r="31" spans="5:13">
      <c r="E31" s="323" t="s">
        <v>229</v>
      </c>
      <c r="F31" s="324"/>
      <c r="G31" s="325"/>
      <c r="H31" s="326"/>
      <c r="I31" s="310">
        <f>I22-I29</f>
        <v>131327422.51970369</v>
      </c>
      <c r="J31" s="310">
        <f>J22-J29</f>
        <v>153117156.30567402</v>
      </c>
      <c r="K31" s="310">
        <f>K22-K29</f>
        <v>177085863.47024149</v>
      </c>
      <c r="L31" s="310">
        <f>L22-L29</f>
        <v>203451441.35126564</v>
      </c>
      <c r="M31" s="310">
        <f>M22-M29</f>
        <v>232453577.02039215</v>
      </c>
    </row>
    <row r="33" spans="5:13">
      <c r="E33" s="327" t="s">
        <v>230</v>
      </c>
      <c r="F33" s="328"/>
      <c r="G33" s="328"/>
      <c r="H33" s="328"/>
      <c r="I33" s="313"/>
      <c r="J33" s="313"/>
      <c r="K33" s="313"/>
      <c r="L33" s="313"/>
      <c r="M33" s="313"/>
    </row>
    <row r="34" spans="5:13">
      <c r="E34" s="320" t="s">
        <v>231</v>
      </c>
      <c r="F34" s="321" t="s">
        <v>85</v>
      </c>
      <c r="G34" s="329">
        <v>20</v>
      </c>
      <c r="H34" s="330"/>
      <c r="I34" s="306">
        <f>+'Estados proyectados'!F72</f>
        <v>72128739.920000002</v>
      </c>
      <c r="J34" s="306">
        <f>+'Estados proyectados'!G72</f>
        <v>72128739.920000002</v>
      </c>
      <c r="K34" s="306">
        <f>+'Estados proyectados'!H72</f>
        <v>72128739.920000002</v>
      </c>
      <c r="L34" s="306">
        <f>+'Estados proyectados'!I72</f>
        <v>72128739.920000002</v>
      </c>
      <c r="M34" s="306">
        <f>+'Estados proyectados'!J72</f>
        <v>72128739.920000002</v>
      </c>
    </row>
    <row r="35" spans="5:13">
      <c r="E35" s="320" t="s">
        <v>280</v>
      </c>
      <c r="F35" s="321" t="s">
        <v>85</v>
      </c>
      <c r="G35" s="329">
        <v>8</v>
      </c>
      <c r="H35" s="330"/>
      <c r="I35" s="306">
        <f>+'Estados proyectados'!F73</f>
        <v>-883339.01600000006</v>
      </c>
      <c r="J35" s="306">
        <f>+'Estados proyectados'!G73</f>
        <v>-883339.01600000006</v>
      </c>
      <c r="K35" s="306">
        <f>+'Estados proyectados'!H73</f>
        <v>-883339.01600000006</v>
      </c>
      <c r="L35" s="306">
        <f>+'Estados proyectados'!I73</f>
        <v>-883339.01600000006</v>
      </c>
      <c r="M35" s="306">
        <f>+'Estados proyectados'!J73</f>
        <v>-883339.01600000006</v>
      </c>
    </row>
    <row r="36" spans="5:13">
      <c r="E36" s="320" t="s">
        <v>227</v>
      </c>
      <c r="F36" s="321" t="s">
        <v>85</v>
      </c>
      <c r="G36" s="329">
        <v>13</v>
      </c>
      <c r="H36" s="330"/>
      <c r="I36" s="306">
        <f>+'Estados proyectados'!F74</f>
        <v>-1369460</v>
      </c>
      <c r="J36" s="306">
        <f>+'Estados proyectados'!G74</f>
        <v>-1369460</v>
      </c>
      <c r="K36" s="306">
        <f>+'Estados proyectados'!H74</f>
        <v>-1369460</v>
      </c>
      <c r="L36" s="306">
        <f>+'Estados proyectados'!I74</f>
        <v>-1369460</v>
      </c>
      <c r="M36" s="306">
        <f>+'Estados proyectados'!J74</f>
        <v>-1369460</v>
      </c>
    </row>
    <row r="37" spans="5:13">
      <c r="E37" s="320" t="s">
        <v>232</v>
      </c>
      <c r="F37" s="321" t="s">
        <v>85</v>
      </c>
      <c r="G37" s="329">
        <v>32</v>
      </c>
      <c r="H37" s="330"/>
      <c r="I37" s="306">
        <f>+'Estados proyectados'!F75</f>
        <v>0</v>
      </c>
      <c r="J37" s="306">
        <f>+'Estados proyectados'!G75</f>
        <v>5787818.9381916337</v>
      </c>
      <c r="K37" s="306">
        <f>+'Estados proyectados'!H75</f>
        <v>13134235.862717105</v>
      </c>
      <c r="L37" s="306">
        <f>+'Estados proyectados'!I75</f>
        <v>21315095.153738018</v>
      </c>
      <c r="M37" s="306">
        <f>+'Estados proyectados'!J75</f>
        <v>30437229.044505958</v>
      </c>
    </row>
    <row r="38" spans="5:13">
      <c r="E38" s="323" t="s">
        <v>233</v>
      </c>
      <c r="F38" s="324"/>
      <c r="G38" s="325"/>
      <c r="H38" s="332"/>
      <c r="I38" s="310">
        <f>SUM(I34:I37)</f>
        <v>69875940.903999999</v>
      </c>
      <c r="J38" s="310">
        <f>SUM(J34:J37)</f>
        <v>75663759.842191637</v>
      </c>
      <c r="K38" s="310">
        <f>SUM(K34:K37)</f>
        <v>83010176.766717106</v>
      </c>
      <c r="L38" s="310">
        <f>SUM(L34:L37)</f>
        <v>91191036.057738021</v>
      </c>
      <c r="M38" s="310">
        <f>SUM(M34:M37)</f>
        <v>100313169.94850595</v>
      </c>
    </row>
    <row r="40" spans="5:13">
      <c r="E40" s="434" t="s">
        <v>234</v>
      </c>
      <c r="F40" s="435"/>
      <c r="G40" s="436"/>
      <c r="H40" s="325"/>
      <c r="I40" s="310">
        <f>I31-I38</f>
        <v>61451481.615703687</v>
      </c>
      <c r="J40" s="310">
        <f>J31-J38</f>
        <v>77453396.46348238</v>
      </c>
      <c r="K40" s="310">
        <f>K31-K38</f>
        <v>94075686.703524381</v>
      </c>
      <c r="L40" s="310">
        <f>L31-L38</f>
        <v>112260405.29352762</v>
      </c>
      <c r="M40" s="310">
        <f>M31-M38</f>
        <v>132140407.0718862</v>
      </c>
    </row>
    <row r="42" spans="5:13">
      <c r="E42" s="327" t="s">
        <v>235</v>
      </c>
      <c r="F42" s="328"/>
      <c r="G42" s="328"/>
      <c r="H42" s="328"/>
      <c r="I42" s="328"/>
      <c r="J42" s="328"/>
      <c r="K42" s="328"/>
      <c r="L42" s="328"/>
      <c r="M42" s="328"/>
    </row>
    <row r="43" spans="5:13">
      <c r="E43" s="320" t="s">
        <v>96</v>
      </c>
      <c r="F43" s="321"/>
      <c r="G43" s="329"/>
      <c r="H43" s="306">
        <f>+'Estados proyectados'!E81</f>
        <v>42051355</v>
      </c>
      <c r="I43" s="306"/>
      <c r="J43" s="306"/>
      <c r="K43" s="306"/>
      <c r="L43" s="306"/>
      <c r="M43" s="306"/>
    </row>
    <row r="44" spans="5:13">
      <c r="E44" s="320" t="s">
        <v>236</v>
      </c>
      <c r="F44" s="321"/>
      <c r="G44" s="329"/>
      <c r="H44" s="306">
        <f>+'Estados proyectados'!E82</f>
        <v>4416695.08</v>
      </c>
      <c r="I44" s="306"/>
      <c r="J44" s="306"/>
      <c r="K44" s="306"/>
      <c r="L44" s="306"/>
      <c r="M44" s="306"/>
    </row>
    <row r="45" spans="5:13">
      <c r="E45" s="320" t="s">
        <v>237</v>
      </c>
      <c r="F45" s="321"/>
      <c r="G45" s="329"/>
      <c r="H45" s="306">
        <f>+'Estados proyectados'!E83</f>
        <v>63320181.93654912</v>
      </c>
      <c r="I45" s="306"/>
      <c r="J45" s="306"/>
      <c r="K45" s="306"/>
      <c r="L45" s="306"/>
      <c r="M45" s="306"/>
    </row>
    <row r="46" spans="5:13">
      <c r="E46" s="434" t="s">
        <v>238</v>
      </c>
      <c r="F46" s="435"/>
      <c r="G46" s="436"/>
      <c r="H46" s="333">
        <f t="shared" ref="H46:M46" si="4">SUM(H43:H45)</f>
        <v>109788232.01654911</v>
      </c>
      <c r="I46" s="333">
        <f t="shared" si="4"/>
        <v>0</v>
      </c>
      <c r="J46" s="333">
        <f t="shared" si="4"/>
        <v>0</v>
      </c>
      <c r="K46" s="333">
        <f t="shared" si="4"/>
        <v>0</v>
      </c>
      <c r="L46" s="333">
        <f t="shared" si="4"/>
        <v>0</v>
      </c>
      <c r="M46" s="333">
        <f t="shared" si="4"/>
        <v>0</v>
      </c>
    </row>
    <row r="48" spans="5:13">
      <c r="E48" s="323" t="s">
        <v>239</v>
      </c>
      <c r="F48" s="334"/>
      <c r="G48" s="335"/>
      <c r="H48" s="310">
        <f>H40-H46</f>
        <v>-109788232.01654911</v>
      </c>
      <c r="I48" s="310">
        <f t="shared" ref="I48:M48" si="5">I40-I46</f>
        <v>61451481.615703687</v>
      </c>
      <c r="J48" s="310">
        <f t="shared" si="5"/>
        <v>77453396.46348238</v>
      </c>
      <c r="K48" s="310">
        <f t="shared" si="5"/>
        <v>94075686.703524381</v>
      </c>
      <c r="L48" s="310">
        <f t="shared" si="5"/>
        <v>112260405.29352762</v>
      </c>
      <c r="M48" s="310">
        <f t="shared" si="5"/>
        <v>132140407.0718862</v>
      </c>
    </row>
    <row r="51" spans="4:13">
      <c r="D51" s="300" t="s">
        <v>291</v>
      </c>
      <c r="E51" s="300">
        <v>36</v>
      </c>
      <c r="F51" s="300" t="s">
        <v>292</v>
      </c>
      <c r="G51" s="300"/>
      <c r="H51" s="336"/>
      <c r="I51" s="300"/>
      <c r="J51" s="298"/>
      <c r="K51" s="298"/>
      <c r="L51" s="298"/>
      <c r="M51" s="298"/>
    </row>
    <row r="52" spans="4:13">
      <c r="D52" s="300"/>
      <c r="E52" s="300"/>
      <c r="F52" s="300"/>
      <c r="G52" s="300"/>
      <c r="H52" s="336"/>
      <c r="I52" s="300"/>
      <c r="J52" s="298"/>
      <c r="K52" s="298"/>
      <c r="L52" s="298"/>
      <c r="M52" s="298"/>
    </row>
    <row r="53" spans="4:13" ht="14.5" thickBot="1">
      <c r="D53" s="300"/>
      <c r="E53" s="300"/>
      <c r="F53" s="300"/>
      <c r="G53" s="300"/>
      <c r="H53" s="336"/>
      <c r="I53" s="300"/>
      <c r="J53" s="298"/>
      <c r="K53" s="298"/>
      <c r="L53" s="298"/>
      <c r="M53" s="298"/>
    </row>
    <row r="54" spans="4:13">
      <c r="D54" s="300"/>
      <c r="E54" s="300"/>
      <c r="F54" s="337" t="s">
        <v>315</v>
      </c>
      <c r="G54" s="338">
        <f>+'EVALUACIÓN ESC. MAS PROBABLE'!D44</f>
        <v>109788232.01654911</v>
      </c>
      <c r="H54" s="336"/>
      <c r="I54" s="300"/>
      <c r="J54" s="298"/>
      <c r="K54" s="298"/>
      <c r="L54" s="298"/>
      <c r="M54" s="298"/>
    </row>
    <row r="55" spans="4:13">
      <c r="D55" s="300"/>
      <c r="E55" s="300"/>
      <c r="F55" s="339" t="s">
        <v>316</v>
      </c>
      <c r="G55" s="340">
        <f>+'EVALUACIÓN ESC. MAS PROBABLE'!D45</f>
        <v>51068252</v>
      </c>
      <c r="H55" s="336"/>
      <c r="I55" s="300"/>
      <c r="J55" s="298"/>
      <c r="K55" s="298"/>
      <c r="L55" s="298"/>
      <c r="M55" s="298"/>
    </row>
    <row r="56" spans="4:13">
      <c r="D56" s="300"/>
      <c r="E56" s="300"/>
      <c r="F56" s="339" t="s">
        <v>317</v>
      </c>
      <c r="G56" s="340">
        <f>G54-G55</f>
        <v>58719980.01654911</v>
      </c>
      <c r="H56" s="336"/>
      <c r="I56" s="300"/>
      <c r="J56" s="298"/>
      <c r="K56" s="298"/>
      <c r="L56" s="298"/>
      <c r="M56" s="298"/>
    </row>
    <row r="57" spans="4:13">
      <c r="D57" s="300"/>
      <c r="E57" s="300"/>
      <c r="F57" s="339" t="s">
        <v>318</v>
      </c>
      <c r="G57" s="341">
        <f>+CRÉDITO!G7</f>
        <v>0.23434708058214482</v>
      </c>
      <c r="H57" s="336"/>
      <c r="I57" s="300"/>
      <c r="J57" s="298"/>
      <c r="K57" s="298"/>
      <c r="L57" s="298"/>
      <c r="M57" s="298"/>
    </row>
    <row r="58" spans="4:13">
      <c r="D58" s="300"/>
      <c r="E58" s="300"/>
      <c r="F58" s="339" t="s">
        <v>319</v>
      </c>
      <c r="G58" s="342">
        <f>+'Estados proyectados'!C45</f>
        <v>0.35</v>
      </c>
      <c r="H58" s="336"/>
      <c r="I58" s="300"/>
      <c r="J58" s="298"/>
      <c r="K58" s="298"/>
      <c r="L58" s="298"/>
      <c r="M58" s="298"/>
    </row>
    <row r="59" spans="4:13">
      <c r="D59" s="300"/>
      <c r="E59" s="300"/>
      <c r="F59" s="343" t="s">
        <v>320</v>
      </c>
      <c r="G59" s="341">
        <v>0.1203</v>
      </c>
      <c r="H59" s="336"/>
      <c r="I59" s="300"/>
      <c r="J59" s="298"/>
      <c r="K59" s="298"/>
      <c r="L59" s="298"/>
      <c r="M59" s="298"/>
    </row>
    <row r="60" spans="4:13">
      <c r="D60" s="298"/>
      <c r="E60" s="298"/>
      <c r="F60" s="343" t="s">
        <v>321</v>
      </c>
      <c r="G60" s="341">
        <v>6.8699999999999997E-2</v>
      </c>
      <c r="H60" s="299"/>
      <c r="I60" s="298"/>
      <c r="J60" s="298"/>
      <c r="K60" s="298"/>
      <c r="L60" s="298"/>
      <c r="M60" s="298"/>
    </row>
    <row r="61" spans="4:13">
      <c r="D61" s="298"/>
      <c r="E61" s="298"/>
      <c r="F61" s="343" t="s">
        <v>322</v>
      </c>
      <c r="G61" s="344">
        <v>0.54</v>
      </c>
      <c r="H61" s="299"/>
      <c r="I61" s="298"/>
      <c r="J61" s="298"/>
      <c r="K61" s="298"/>
      <c r="L61" s="298"/>
      <c r="M61" s="298"/>
    </row>
    <row r="62" spans="4:13" ht="14.5" thickBot="1">
      <c r="D62" s="298"/>
      <c r="E62" s="298"/>
      <c r="F62" s="345" t="s">
        <v>323</v>
      </c>
      <c r="G62" s="346">
        <f>G61*((1+(1-G58)*(G55/G56)))</f>
        <v>0.84526162384503867</v>
      </c>
      <c r="H62" s="299"/>
      <c r="I62" s="298"/>
      <c r="J62" s="298"/>
      <c r="K62" s="298"/>
      <c r="L62" s="298"/>
      <c r="M62" s="298"/>
    </row>
    <row r="63" spans="4:13" ht="14.5" thickBot="1">
      <c r="D63" s="298"/>
      <c r="E63" s="298"/>
      <c r="F63" s="298"/>
      <c r="G63" s="298"/>
      <c r="H63" s="299"/>
      <c r="I63" s="298"/>
      <c r="J63" s="298"/>
      <c r="K63" s="298"/>
      <c r="L63" s="298"/>
      <c r="M63" s="298"/>
    </row>
    <row r="64" spans="4:13">
      <c r="D64" s="298"/>
      <c r="E64" s="298"/>
      <c r="F64" s="337" t="s">
        <v>324</v>
      </c>
      <c r="G64" s="347">
        <f>G55/G54</f>
        <v>0.46515233064598527</v>
      </c>
      <c r="I64" s="298"/>
      <c r="J64" s="298"/>
      <c r="K64" s="298"/>
      <c r="L64" s="298"/>
      <c r="M64" s="298"/>
    </row>
    <row r="65" spans="4:13">
      <c r="D65" s="298"/>
      <c r="E65" s="298"/>
      <c r="F65" s="339" t="s">
        <v>325</v>
      </c>
      <c r="G65" s="341">
        <f>G57*(1-G58)</f>
        <v>0.15232560237839413</v>
      </c>
      <c r="I65" s="298"/>
      <c r="J65" s="298"/>
      <c r="K65" s="298"/>
      <c r="L65" s="298"/>
      <c r="M65" s="298"/>
    </row>
    <row r="66" spans="4:13">
      <c r="D66" s="298"/>
      <c r="E66" s="298"/>
      <c r="F66" s="339" t="s">
        <v>326</v>
      </c>
      <c r="G66" s="348">
        <f>G56/G54</f>
        <v>0.53484766935401473</v>
      </c>
      <c r="I66" s="298"/>
      <c r="J66" s="298"/>
      <c r="K66" s="298"/>
      <c r="L66" s="298"/>
      <c r="M66" s="298"/>
    </row>
    <row r="67" spans="4:13">
      <c r="D67" s="298"/>
      <c r="E67" s="298"/>
      <c r="F67" s="339" t="s">
        <v>327</v>
      </c>
      <c r="G67" s="341">
        <f>G59+G62*G60</f>
        <v>0.17836947355815416</v>
      </c>
      <c r="I67" s="298"/>
      <c r="J67" s="298"/>
      <c r="K67" s="298"/>
      <c r="L67" s="298"/>
      <c r="M67" s="298"/>
    </row>
    <row r="68" spans="4:13" ht="14.5" thickBot="1">
      <c r="D68" s="298"/>
      <c r="E68" s="298"/>
      <c r="F68" s="349" t="s">
        <v>328</v>
      </c>
      <c r="G68" s="350">
        <f>G64*G65+G66*G67</f>
        <v>0.16625510617984496</v>
      </c>
      <c r="H68" s="2" t="s">
        <v>329</v>
      </c>
      <c r="I68" s="298"/>
      <c r="J68" s="298"/>
      <c r="K68" s="298"/>
      <c r="L68" s="298"/>
      <c r="M68" s="298"/>
    </row>
    <row r="69" spans="4:13">
      <c r="D69" s="298"/>
      <c r="E69" s="298"/>
      <c r="F69" s="298"/>
      <c r="G69" s="298"/>
      <c r="H69" s="299"/>
      <c r="I69" s="298"/>
      <c r="J69" s="298"/>
      <c r="K69" s="298"/>
      <c r="L69" s="298"/>
      <c r="M69" s="298"/>
    </row>
    <row r="70" spans="4:13">
      <c r="D70" s="298"/>
      <c r="E70" s="298"/>
      <c r="F70" s="298"/>
      <c r="G70" s="298"/>
      <c r="H70" s="299"/>
      <c r="I70" s="298"/>
      <c r="J70" s="298"/>
      <c r="K70" s="298"/>
      <c r="L70" s="298"/>
      <c r="M70" s="298"/>
    </row>
    <row r="71" spans="4:13">
      <c r="D71" s="298"/>
      <c r="E71" s="298"/>
      <c r="F71" s="429" t="s">
        <v>293</v>
      </c>
      <c r="G71" s="429"/>
      <c r="H71" s="351">
        <f>+G68</f>
        <v>0.16625510617984496</v>
      </c>
      <c r="I71" s="352" t="s">
        <v>78</v>
      </c>
      <c r="J71" s="298"/>
      <c r="K71" s="298"/>
      <c r="L71" s="298"/>
      <c r="M71" s="298"/>
    </row>
    <row r="72" spans="4:13">
      <c r="D72" s="298"/>
      <c r="E72" s="298"/>
      <c r="F72" s="298"/>
      <c r="G72" s="298"/>
      <c r="H72" s="299"/>
      <c r="I72" s="298"/>
      <c r="J72" s="298"/>
      <c r="K72" s="298"/>
      <c r="L72" s="298"/>
      <c r="M72" s="298"/>
    </row>
    <row r="73" spans="4:13">
      <c r="D73" s="298"/>
      <c r="E73" s="298"/>
      <c r="F73" s="298"/>
      <c r="G73" s="298"/>
      <c r="H73" s="299"/>
      <c r="I73" s="298"/>
      <c r="J73" s="298"/>
      <c r="K73" s="298"/>
      <c r="L73" s="298"/>
      <c r="M73" s="298"/>
    </row>
    <row r="74" spans="4:13">
      <c r="D74" s="298"/>
      <c r="E74" s="298"/>
      <c r="F74" s="298"/>
      <c r="G74" s="298"/>
      <c r="H74" s="299"/>
      <c r="I74" s="298"/>
      <c r="J74" s="298"/>
      <c r="K74" s="298"/>
      <c r="L74" s="298"/>
      <c r="M74" s="298"/>
    </row>
    <row r="75" spans="4:13">
      <c r="D75" s="300" t="s">
        <v>85</v>
      </c>
      <c r="E75" s="300">
        <v>37</v>
      </c>
      <c r="F75" s="437" t="s">
        <v>294</v>
      </c>
      <c r="G75" s="437"/>
      <c r="H75" s="299"/>
      <c r="I75" s="298"/>
      <c r="J75" s="298"/>
      <c r="K75" s="298"/>
      <c r="L75" s="298"/>
      <c r="M75" s="298"/>
    </row>
    <row r="76" spans="4:13">
      <c r="D76" s="298"/>
      <c r="E76" s="298"/>
      <c r="F76" s="298"/>
      <c r="G76" s="298"/>
      <c r="H76" s="299"/>
      <c r="I76" s="298"/>
      <c r="J76" s="298"/>
      <c r="K76" s="298"/>
      <c r="L76" s="298"/>
      <c r="M76" s="298"/>
    </row>
    <row r="77" spans="4:13">
      <c r="D77" s="298"/>
      <c r="E77" s="298"/>
      <c r="F77" s="300" t="s">
        <v>295</v>
      </c>
      <c r="G77" s="430" t="s">
        <v>87</v>
      </c>
      <c r="H77" s="430"/>
      <c r="I77" s="430" t="s">
        <v>296</v>
      </c>
      <c r="J77" s="430" t="s">
        <v>297</v>
      </c>
      <c r="K77" s="430" t="s">
        <v>298</v>
      </c>
      <c r="L77" s="430" t="s">
        <v>299</v>
      </c>
      <c r="M77" s="298"/>
    </row>
    <row r="78" spans="4:13">
      <c r="D78" s="298"/>
      <c r="E78" s="298"/>
      <c r="F78" s="298"/>
      <c r="G78" s="438"/>
      <c r="H78" s="438"/>
      <c r="I78" s="430"/>
      <c r="J78" s="430"/>
      <c r="K78" s="430"/>
      <c r="L78" s="430"/>
      <c r="M78" s="298"/>
    </row>
    <row r="79" spans="4:13">
      <c r="D79" s="298"/>
      <c r="E79" s="298"/>
      <c r="F79" s="298"/>
      <c r="G79" s="353" t="s">
        <v>196</v>
      </c>
      <c r="H79" s="354">
        <v>0</v>
      </c>
      <c r="I79" s="355">
        <f>+H48</f>
        <v>-109788232.01654911</v>
      </c>
      <c r="J79" s="356">
        <f>H71</f>
        <v>0.16625510617984496</v>
      </c>
      <c r="K79" s="357">
        <f>1/((1+J79)^H79)</f>
        <v>1</v>
      </c>
      <c r="L79" s="358">
        <f t="shared" ref="L79:L84" si="6">I79*K79</f>
        <v>-109788232.01654911</v>
      </c>
      <c r="M79" s="298"/>
    </row>
    <row r="80" spans="4:13">
      <c r="D80" s="298"/>
      <c r="E80" s="298"/>
      <c r="F80" s="298"/>
      <c r="G80" s="359" t="s">
        <v>196</v>
      </c>
      <c r="H80" s="360">
        <v>1</v>
      </c>
      <c r="I80" s="355">
        <f>+I48</f>
        <v>61451481.615703687</v>
      </c>
      <c r="J80" s="356">
        <f>J79</f>
        <v>0.16625510617984496</v>
      </c>
      <c r="K80" s="357">
        <f t="shared" ref="K80:K84" si="7">1/((1+J80)^H80)</f>
        <v>0.85744533481664587</v>
      </c>
      <c r="L80" s="358">
        <f t="shared" si="6"/>
        <v>52691286.228956006</v>
      </c>
      <c r="M80" s="298"/>
    </row>
    <row r="81" spans="4:13">
      <c r="D81" s="298"/>
      <c r="E81" s="298"/>
      <c r="F81" s="298"/>
      <c r="G81" s="361" t="s">
        <v>196</v>
      </c>
      <c r="H81" s="362">
        <v>2</v>
      </c>
      <c r="I81" s="355">
        <f>+J48</f>
        <v>77453396.46348238</v>
      </c>
      <c r="J81" s="356">
        <f>J80</f>
        <v>0.16625510617984496</v>
      </c>
      <c r="K81" s="357">
        <f t="shared" si="7"/>
        <v>0.73521250219882994</v>
      </c>
      <c r="L81" s="358">
        <f t="shared" si="6"/>
        <v>56944705.417714886</v>
      </c>
      <c r="M81" s="298"/>
    </row>
    <row r="82" spans="4:13">
      <c r="D82" s="298"/>
      <c r="E82" s="298"/>
      <c r="F82" s="298"/>
      <c r="G82" s="353" t="s">
        <v>196</v>
      </c>
      <c r="H82" s="354">
        <v>3</v>
      </c>
      <c r="I82" s="355">
        <f>+K48</f>
        <v>94075686.703524381</v>
      </c>
      <c r="J82" s="356">
        <f>J81</f>
        <v>0.16625510617984496</v>
      </c>
      <c r="K82" s="357">
        <f t="shared" si="7"/>
        <v>0.63040453010925968</v>
      </c>
      <c r="L82" s="358">
        <f t="shared" si="6"/>
        <v>59305739.071041219</v>
      </c>
      <c r="M82" s="298"/>
    </row>
    <row r="83" spans="4:13">
      <c r="D83" s="298"/>
      <c r="E83" s="298"/>
      <c r="F83" s="298"/>
      <c r="G83" s="361" t="s">
        <v>196</v>
      </c>
      <c r="H83" s="362">
        <v>4</v>
      </c>
      <c r="I83" s="355">
        <f>+L48</f>
        <v>112260405.29352762</v>
      </c>
      <c r="J83" s="356">
        <f>J82</f>
        <v>0.16625510617984496</v>
      </c>
      <c r="K83" s="357">
        <f t="shared" si="7"/>
        <v>0.54053742338946453</v>
      </c>
      <c r="L83" s="358">
        <f t="shared" si="6"/>
        <v>60680950.226020426</v>
      </c>
      <c r="M83" s="298"/>
    </row>
    <row r="84" spans="4:13">
      <c r="D84" s="298"/>
      <c r="E84" s="298"/>
      <c r="F84" s="298"/>
      <c r="G84" s="353" t="s">
        <v>196</v>
      </c>
      <c r="H84" s="354">
        <v>5</v>
      </c>
      <c r="I84" s="355">
        <f>+M48</f>
        <v>132140407.0718862</v>
      </c>
      <c r="J84" s="356">
        <f>J83</f>
        <v>0.16625510617984496</v>
      </c>
      <c r="K84" s="357">
        <f t="shared" si="7"/>
        <v>0.46348129197910642</v>
      </c>
      <c r="L84" s="358">
        <f t="shared" si="6"/>
        <v>61244606.592322864</v>
      </c>
      <c r="M84" s="298"/>
    </row>
    <row r="85" spans="4:13">
      <c r="D85" s="298"/>
      <c r="E85" s="298"/>
      <c r="F85" s="298"/>
      <c r="G85" s="439" t="s">
        <v>300</v>
      </c>
      <c r="H85" s="439"/>
      <c r="I85" s="429"/>
      <c r="J85" s="429"/>
      <c r="K85" s="429"/>
      <c r="L85" s="363">
        <f>SUM(L79:L84)</f>
        <v>181079055.51950628</v>
      </c>
      <c r="M85" s="298"/>
    </row>
    <row r="86" spans="4:13">
      <c r="D86" s="298"/>
      <c r="E86" s="298"/>
      <c r="F86" s="298"/>
      <c r="G86" s="298"/>
      <c r="H86" s="299"/>
      <c r="I86" s="298"/>
      <c r="J86" s="298"/>
      <c r="K86" s="298"/>
      <c r="L86" s="298"/>
      <c r="M86" s="298"/>
    </row>
    <row r="87" spans="4:13">
      <c r="D87" s="298"/>
      <c r="E87" s="298"/>
      <c r="F87" s="298"/>
      <c r="G87" s="298"/>
      <c r="H87" s="299"/>
      <c r="I87" s="298"/>
      <c r="J87" s="298"/>
      <c r="K87" s="298"/>
      <c r="L87" s="298"/>
      <c r="M87" s="298"/>
    </row>
    <row r="88" spans="4:13">
      <c r="D88" s="298"/>
      <c r="E88" s="298"/>
      <c r="F88" s="300" t="s">
        <v>301</v>
      </c>
      <c r="G88" s="298"/>
      <c r="H88" s="299"/>
      <c r="I88" s="298"/>
      <c r="J88" s="298"/>
      <c r="K88" s="298"/>
      <c r="L88" s="298"/>
      <c r="M88" s="298"/>
    </row>
    <row r="89" spans="4:13">
      <c r="D89" s="298"/>
      <c r="E89" s="298"/>
      <c r="F89" s="298"/>
      <c r="G89" s="428" t="s">
        <v>302</v>
      </c>
      <c r="H89" s="428"/>
      <c r="I89" s="358">
        <f t="shared" ref="I89:I94" si="8">I79</f>
        <v>-109788232.01654911</v>
      </c>
      <c r="J89" s="298"/>
      <c r="K89" s="298"/>
      <c r="L89" s="298"/>
      <c r="M89" s="298"/>
    </row>
    <row r="90" spans="4:13">
      <c r="D90" s="298"/>
      <c r="E90" s="298"/>
      <c r="F90" s="298"/>
      <c r="G90" s="428" t="s">
        <v>190</v>
      </c>
      <c r="H90" s="428"/>
      <c r="I90" s="358">
        <f t="shared" si="8"/>
        <v>61451481.615703687</v>
      </c>
      <c r="J90" s="298"/>
      <c r="K90" s="298"/>
      <c r="L90" s="298"/>
      <c r="M90" s="298"/>
    </row>
    <row r="91" spans="4:13">
      <c r="D91" s="298"/>
      <c r="E91" s="298"/>
      <c r="F91" s="298"/>
      <c r="G91" s="428" t="s">
        <v>191</v>
      </c>
      <c r="H91" s="428"/>
      <c r="I91" s="358">
        <f t="shared" si="8"/>
        <v>77453396.46348238</v>
      </c>
      <c r="J91" s="298"/>
      <c r="K91" s="298"/>
      <c r="L91" s="298"/>
      <c r="M91" s="298"/>
    </row>
    <row r="92" spans="4:13">
      <c r="D92" s="298"/>
      <c r="E92" s="298"/>
      <c r="F92" s="298"/>
      <c r="G92" s="428" t="s">
        <v>303</v>
      </c>
      <c r="H92" s="428"/>
      <c r="I92" s="358">
        <f t="shared" si="8"/>
        <v>94075686.703524381</v>
      </c>
      <c r="J92" s="298"/>
      <c r="K92" s="298"/>
      <c r="L92" s="298"/>
      <c r="M92" s="298"/>
    </row>
    <row r="93" spans="4:13">
      <c r="D93" s="298"/>
      <c r="E93" s="298"/>
      <c r="F93" s="298"/>
      <c r="G93" s="428" t="s">
        <v>193</v>
      </c>
      <c r="H93" s="428"/>
      <c r="I93" s="358">
        <f t="shared" si="8"/>
        <v>112260405.29352762</v>
      </c>
      <c r="J93" s="298"/>
      <c r="K93" s="298"/>
      <c r="L93" s="298"/>
      <c r="M93" s="298"/>
    </row>
    <row r="94" spans="4:13">
      <c r="D94" s="298"/>
      <c r="E94" s="298"/>
      <c r="F94" s="298"/>
      <c r="G94" s="428" t="s">
        <v>194</v>
      </c>
      <c r="H94" s="428"/>
      <c r="I94" s="358">
        <f t="shared" si="8"/>
        <v>132140407.0718862</v>
      </c>
      <c r="J94" s="298"/>
      <c r="K94" s="298"/>
      <c r="L94" s="298"/>
      <c r="M94" s="298"/>
    </row>
    <row r="95" spans="4:13">
      <c r="D95" s="298"/>
      <c r="E95" s="298"/>
      <c r="F95" s="298"/>
      <c r="G95" s="442"/>
      <c r="H95" s="443"/>
      <c r="I95" s="364"/>
      <c r="J95" s="298"/>
      <c r="K95" s="298"/>
      <c r="L95" s="298"/>
      <c r="M95" s="298"/>
    </row>
    <row r="96" spans="4:13">
      <c r="D96" s="298"/>
      <c r="E96" s="298"/>
      <c r="F96" s="298"/>
      <c r="G96" s="429" t="s">
        <v>304</v>
      </c>
      <c r="H96" s="429"/>
      <c r="I96" s="365">
        <f>H71</f>
        <v>0.16625510617984496</v>
      </c>
      <c r="J96" s="298"/>
      <c r="K96" s="298"/>
      <c r="L96" s="298"/>
      <c r="M96" s="298"/>
    </row>
    <row r="97" spans="4:13">
      <c r="D97" s="298"/>
      <c r="E97" s="298"/>
      <c r="F97" s="298"/>
      <c r="G97" s="442"/>
      <c r="H97" s="443"/>
      <c r="I97" s="364"/>
      <c r="J97" s="298"/>
      <c r="K97" s="298"/>
      <c r="L97" s="298"/>
      <c r="M97" s="298"/>
    </row>
    <row r="98" spans="4:13">
      <c r="D98" s="298"/>
      <c r="E98" s="298"/>
      <c r="F98" s="298"/>
      <c r="G98" s="429" t="s">
        <v>305</v>
      </c>
      <c r="H98" s="429"/>
      <c r="I98" s="363">
        <f>NPV(I96,I90:I94)+I89</f>
        <v>181079055.51950622</v>
      </c>
      <c r="J98" s="298"/>
      <c r="K98" s="298"/>
      <c r="L98" s="298"/>
      <c r="M98" s="298"/>
    </row>
    <row r="99" spans="4:13">
      <c r="D99" s="298"/>
      <c r="E99" s="298"/>
      <c r="F99" s="298"/>
      <c r="G99" s="298"/>
      <c r="H99" s="299"/>
      <c r="I99" s="298"/>
      <c r="J99" s="298"/>
      <c r="K99" s="298"/>
      <c r="L99" s="298"/>
      <c r="M99" s="298"/>
    </row>
    <row r="100" spans="4:13">
      <c r="D100" s="298"/>
      <c r="E100" s="298"/>
      <c r="F100" s="298"/>
      <c r="G100" s="298"/>
      <c r="H100" s="299"/>
      <c r="I100" s="298"/>
      <c r="J100" s="298"/>
      <c r="K100" s="298"/>
      <c r="L100" s="298"/>
      <c r="M100" s="298"/>
    </row>
    <row r="101" spans="4:13">
      <c r="D101" s="298"/>
      <c r="E101" s="298"/>
      <c r="F101" s="298"/>
      <c r="G101" s="298"/>
      <c r="H101" s="299"/>
      <c r="I101" s="298"/>
      <c r="J101" s="298"/>
      <c r="K101" s="298"/>
      <c r="L101" s="298"/>
      <c r="M101" s="298"/>
    </row>
    <row r="102" spans="4:13">
      <c r="D102" s="300" t="s">
        <v>85</v>
      </c>
      <c r="E102" s="300">
        <v>38</v>
      </c>
      <c r="F102" s="300" t="s">
        <v>306</v>
      </c>
      <c r="G102" s="298"/>
      <c r="H102" s="299"/>
      <c r="I102" s="298"/>
      <c r="J102" s="298"/>
      <c r="K102" s="298"/>
      <c r="L102" s="298"/>
      <c r="M102" s="298"/>
    </row>
    <row r="103" spans="4:13">
      <c r="D103" s="300"/>
      <c r="E103" s="300"/>
      <c r="F103" s="300"/>
      <c r="G103" s="298"/>
      <c r="H103" s="299"/>
      <c r="I103" s="298"/>
      <c r="J103" s="298"/>
      <c r="K103" s="298"/>
      <c r="L103" s="298"/>
      <c r="M103" s="298"/>
    </row>
    <row r="104" spans="4:13">
      <c r="D104" s="298"/>
      <c r="E104" s="298"/>
      <c r="F104" s="298"/>
      <c r="G104" s="428" t="s">
        <v>302</v>
      </c>
      <c r="H104" s="428"/>
      <c r="I104" s="358">
        <f t="shared" ref="I104:I109" si="9">I89</f>
        <v>-109788232.01654911</v>
      </c>
      <c r="J104" s="298"/>
      <c r="K104" s="298"/>
      <c r="L104" s="298"/>
      <c r="M104" s="298"/>
    </row>
    <row r="105" spans="4:13">
      <c r="D105" s="298"/>
      <c r="E105" s="298"/>
      <c r="F105" s="298"/>
      <c r="G105" s="428" t="s">
        <v>190</v>
      </c>
      <c r="H105" s="428"/>
      <c r="I105" s="358">
        <f t="shared" si="9"/>
        <v>61451481.615703687</v>
      </c>
      <c r="J105" s="298" t="s">
        <v>171</v>
      </c>
      <c r="K105" s="298"/>
      <c r="L105" s="298"/>
      <c r="M105" s="298"/>
    </row>
    <row r="106" spans="4:13">
      <c r="D106" s="298"/>
      <c r="E106" s="298"/>
      <c r="F106" s="298"/>
      <c r="G106" s="428" t="s">
        <v>191</v>
      </c>
      <c r="H106" s="428"/>
      <c r="I106" s="358">
        <f t="shared" si="9"/>
        <v>77453396.46348238</v>
      </c>
      <c r="J106" s="298"/>
      <c r="K106" s="298"/>
      <c r="L106" s="298"/>
      <c r="M106" s="298"/>
    </row>
    <row r="107" spans="4:13">
      <c r="D107" s="298"/>
      <c r="E107" s="298"/>
      <c r="F107" s="298"/>
      <c r="G107" s="428" t="s">
        <v>303</v>
      </c>
      <c r="H107" s="428"/>
      <c r="I107" s="358">
        <f t="shared" si="9"/>
        <v>94075686.703524381</v>
      </c>
      <c r="J107" s="298"/>
      <c r="K107" s="298"/>
      <c r="L107" s="298"/>
      <c r="M107" s="298"/>
    </row>
    <row r="108" spans="4:13">
      <c r="D108" s="298"/>
      <c r="E108" s="298"/>
      <c r="F108" s="298"/>
      <c r="G108" s="428" t="s">
        <v>193</v>
      </c>
      <c r="H108" s="428"/>
      <c r="I108" s="358">
        <f t="shared" si="9"/>
        <v>112260405.29352762</v>
      </c>
      <c r="J108" s="298"/>
      <c r="K108" s="300"/>
      <c r="L108" s="300"/>
      <c r="M108" s="298"/>
    </row>
    <row r="109" spans="4:13">
      <c r="D109" s="298"/>
      <c r="E109" s="298"/>
      <c r="F109" s="298"/>
      <c r="G109" s="428" t="s">
        <v>194</v>
      </c>
      <c r="H109" s="428"/>
      <c r="I109" s="358">
        <f t="shared" si="9"/>
        <v>132140407.0718862</v>
      </c>
      <c r="J109" s="298"/>
      <c r="K109" s="300"/>
      <c r="L109" s="300"/>
      <c r="M109" s="298"/>
    </row>
    <row r="110" spans="4:13">
      <c r="D110" s="298"/>
      <c r="E110" s="298"/>
      <c r="F110" s="298"/>
      <c r="G110" s="442"/>
      <c r="H110" s="443"/>
      <c r="I110" s="364"/>
      <c r="J110" s="298"/>
      <c r="K110" s="298"/>
      <c r="L110" s="298"/>
      <c r="M110" s="298"/>
    </row>
    <row r="111" spans="4:13">
      <c r="D111" s="298"/>
      <c r="E111" s="298"/>
      <c r="F111" s="298"/>
      <c r="G111" s="429" t="s">
        <v>307</v>
      </c>
      <c r="H111" s="429"/>
      <c r="I111" s="365">
        <f>IRR(I104:I109)</f>
        <v>0.66736653077929442</v>
      </c>
      <c r="J111" s="300" t="s">
        <v>78</v>
      </c>
      <c r="K111" s="298"/>
      <c r="L111" s="298"/>
      <c r="M111" s="298"/>
    </row>
    <row r="112" spans="4:13">
      <c r="D112" s="298"/>
      <c r="E112" s="298"/>
      <c r="F112" s="298"/>
      <c r="G112" s="298"/>
      <c r="H112" s="299"/>
      <c r="I112" s="298"/>
      <c r="J112" s="298"/>
      <c r="K112" s="298"/>
      <c r="L112" s="298"/>
      <c r="M112" s="298"/>
    </row>
    <row r="113" spans="4:13">
      <c r="D113" s="298"/>
      <c r="E113" s="298"/>
      <c r="F113" s="298"/>
      <c r="G113" s="298"/>
      <c r="H113" s="299"/>
      <c r="I113" s="298"/>
      <c r="J113" s="298"/>
      <c r="K113" s="298"/>
      <c r="L113" s="298"/>
      <c r="M113" s="298"/>
    </row>
    <row r="114" spans="4:13">
      <c r="D114" s="298"/>
      <c r="E114" s="298"/>
      <c r="F114" s="300" t="s">
        <v>331</v>
      </c>
      <c r="G114" s="298"/>
      <c r="H114" s="299"/>
      <c r="I114" s="298"/>
      <c r="J114" s="298"/>
      <c r="K114" s="298"/>
      <c r="L114" s="298"/>
      <c r="M114" s="298"/>
    </row>
    <row r="115" spans="4:13">
      <c r="D115" s="298"/>
      <c r="E115" s="298"/>
      <c r="F115" s="298"/>
      <c r="G115" s="298"/>
      <c r="H115" s="299"/>
      <c r="I115" s="298"/>
      <c r="J115" s="298"/>
      <c r="K115" s="299"/>
      <c r="L115" s="298"/>
      <c r="M115" s="298"/>
    </row>
    <row r="116" spans="4:13">
      <c r="D116" s="298"/>
      <c r="E116" s="298"/>
      <c r="F116" s="298"/>
      <c r="G116" s="429" t="s">
        <v>330</v>
      </c>
      <c r="H116" s="429"/>
      <c r="I116" s="365">
        <f>MIRR(I104:I109,G57,I96)</f>
        <v>0.41716812668606429</v>
      </c>
      <c r="J116" s="300" t="s">
        <v>78</v>
      </c>
      <c r="K116" s="371"/>
      <c r="L116" s="371"/>
      <c r="M116" s="298"/>
    </row>
    <row r="117" spans="4:13">
      <c r="D117" s="298"/>
      <c r="E117" s="298"/>
      <c r="F117" s="298"/>
      <c r="G117" s="298"/>
      <c r="H117" s="299"/>
      <c r="I117" s="298"/>
      <c r="J117" s="298"/>
      <c r="K117" s="298"/>
      <c r="L117" s="298"/>
      <c r="M117" s="298"/>
    </row>
    <row r="118" spans="4:13">
      <c r="D118" s="298"/>
      <c r="E118" s="298"/>
      <c r="F118" s="298"/>
      <c r="G118" s="298"/>
      <c r="H118" s="299"/>
      <c r="I118" s="298"/>
      <c r="J118" s="298"/>
      <c r="K118" s="298"/>
      <c r="L118" s="298"/>
      <c r="M118" s="298"/>
    </row>
    <row r="119" spans="4:13">
      <c r="D119" s="300" t="s">
        <v>291</v>
      </c>
      <c r="E119" s="300">
        <v>39</v>
      </c>
      <c r="F119" s="366" t="s">
        <v>308</v>
      </c>
      <c r="G119" s="298"/>
      <c r="H119" s="299"/>
      <c r="I119" s="298"/>
      <c r="J119" s="298"/>
      <c r="K119" s="298"/>
      <c r="L119" s="298"/>
      <c r="M119" s="298"/>
    </row>
    <row r="120" spans="4:13">
      <c r="D120" s="298"/>
      <c r="E120" s="298"/>
      <c r="F120" s="298"/>
      <c r="G120" s="298"/>
      <c r="H120" s="299"/>
      <c r="I120" s="298"/>
      <c r="J120" s="298"/>
      <c r="K120" s="298"/>
      <c r="L120" s="298"/>
      <c r="M120" s="298"/>
    </row>
    <row r="121" spans="4:13">
      <c r="D121" s="298"/>
      <c r="E121" s="298"/>
      <c r="F121" s="280" t="s">
        <v>309</v>
      </c>
      <c r="G121" s="281" t="s">
        <v>310</v>
      </c>
      <c r="H121" s="282" t="s">
        <v>311</v>
      </c>
      <c r="I121" s="281" t="s">
        <v>312</v>
      </c>
      <c r="J121" s="283" t="s">
        <v>313</v>
      </c>
      <c r="K121" s="281" t="s">
        <v>75</v>
      </c>
      <c r="L121" s="298"/>
      <c r="M121" s="298"/>
    </row>
    <row r="122" spans="4:13">
      <c r="D122" s="298"/>
      <c r="E122" s="298"/>
      <c r="F122" s="284" t="s">
        <v>302</v>
      </c>
      <c r="G122" s="367">
        <f>I104</f>
        <v>-109788232.01654911</v>
      </c>
      <c r="H122" s="368"/>
      <c r="I122" s="367">
        <f>I104</f>
        <v>-109788232.01654911</v>
      </c>
      <c r="J122" s="369">
        <v>2</v>
      </c>
      <c r="K122" s="370">
        <f>(-I123*12)/H124</f>
        <v>7.4889034089502076</v>
      </c>
      <c r="L122" s="298"/>
      <c r="M122" s="298"/>
    </row>
    <row r="123" spans="4:13">
      <c r="D123" s="298"/>
      <c r="E123" s="298"/>
      <c r="F123" s="284" t="s">
        <v>190</v>
      </c>
      <c r="G123" s="367"/>
      <c r="H123" s="289">
        <f>I105</f>
        <v>61451481.615703687</v>
      </c>
      <c r="I123" s="367">
        <f>I122+H123</f>
        <v>-48336750.400845423</v>
      </c>
      <c r="J123" s="290">
        <f>+J122</f>
        <v>2</v>
      </c>
      <c r="K123" s="291">
        <f>+K122</f>
        <v>7.4889034089502076</v>
      </c>
      <c r="L123" s="378"/>
      <c r="M123" s="378"/>
    </row>
    <row r="124" spans="4:13">
      <c r="D124" s="298"/>
      <c r="E124" s="298"/>
      <c r="F124" s="284" t="s">
        <v>191</v>
      </c>
      <c r="G124" s="367"/>
      <c r="H124" s="289">
        <f>I106</f>
        <v>77453396.46348238</v>
      </c>
      <c r="I124" s="367">
        <f>H124+I123</f>
        <v>29116646.062636957</v>
      </c>
      <c r="J124" s="298"/>
      <c r="K124" s="298"/>
      <c r="L124" s="378"/>
      <c r="M124" s="378"/>
    </row>
    <row r="125" spans="4:13">
      <c r="D125" s="298"/>
      <c r="E125" s="298"/>
      <c r="F125" s="284" t="s">
        <v>192</v>
      </c>
      <c r="G125" s="367"/>
      <c r="H125" s="289">
        <f>I107</f>
        <v>94075686.703524381</v>
      </c>
      <c r="I125" s="367">
        <f>H125+I124</f>
        <v>123192332.76616134</v>
      </c>
      <c r="J125" s="371"/>
      <c r="K125" s="298"/>
      <c r="L125" s="378"/>
      <c r="M125" s="378"/>
    </row>
    <row r="126" spans="4:13">
      <c r="D126" s="298"/>
      <c r="E126" s="298"/>
      <c r="F126" s="284" t="s">
        <v>193</v>
      </c>
      <c r="G126" s="367"/>
      <c r="H126" s="289">
        <f>I108</f>
        <v>112260405.29352762</v>
      </c>
      <c r="I126" s="367">
        <f>H126+I125</f>
        <v>235452738.05968896</v>
      </c>
      <c r="J126" s="298"/>
      <c r="K126" s="298"/>
      <c r="L126" s="298"/>
      <c r="M126" s="298"/>
    </row>
    <row r="127" spans="4:13">
      <c r="D127" s="298"/>
      <c r="E127" s="298"/>
      <c r="F127" s="284" t="s">
        <v>194</v>
      </c>
      <c r="G127" s="367"/>
      <c r="H127" s="289">
        <f>I109</f>
        <v>132140407.0718862</v>
      </c>
      <c r="I127" s="367">
        <f>H127+I126</f>
        <v>367593145.13157517</v>
      </c>
      <c r="J127" s="298"/>
      <c r="K127" s="371"/>
      <c r="L127" s="298"/>
      <c r="M127" s="298"/>
    </row>
    <row r="128" spans="4:13">
      <c r="D128" s="298"/>
      <c r="E128" s="298"/>
      <c r="F128" s="298"/>
      <c r="G128" s="298"/>
      <c r="H128" s="299"/>
      <c r="I128" s="298"/>
      <c r="J128" s="298"/>
      <c r="K128" s="298"/>
      <c r="L128" s="298"/>
      <c r="M128" s="298"/>
    </row>
    <row r="129" spans="4:13">
      <c r="D129" s="298"/>
      <c r="E129" s="298"/>
      <c r="F129" s="298"/>
      <c r="G129" s="298"/>
      <c r="H129" s="299"/>
      <c r="I129" s="373"/>
      <c r="J129" s="374" t="s">
        <v>313</v>
      </c>
      <c r="K129" s="374" t="s">
        <v>75</v>
      </c>
      <c r="L129" s="298"/>
      <c r="M129" s="298"/>
    </row>
    <row r="130" spans="4:13">
      <c r="D130" s="298"/>
      <c r="E130" s="298"/>
      <c r="F130" s="375"/>
      <c r="G130" s="298"/>
      <c r="H130" s="299"/>
      <c r="I130" s="352" t="s">
        <v>314</v>
      </c>
      <c r="J130" s="352">
        <f>J123</f>
        <v>2</v>
      </c>
      <c r="K130" s="376">
        <f>K123</f>
        <v>7.4889034089502076</v>
      </c>
      <c r="L130" s="298"/>
      <c r="M130" s="298"/>
    </row>
    <row r="131" spans="4:13">
      <c r="D131" s="298"/>
      <c r="E131" s="298"/>
      <c r="F131" s="298"/>
      <c r="G131" s="298"/>
      <c r="H131" s="299"/>
      <c r="I131" s="298"/>
      <c r="J131" s="298"/>
      <c r="K131" s="298"/>
      <c r="L131" s="298"/>
      <c r="M131" s="298"/>
    </row>
    <row r="132" spans="4:13">
      <c r="D132" s="298"/>
      <c r="E132" s="298"/>
      <c r="F132" s="298"/>
      <c r="G132" s="298"/>
      <c r="H132" s="299"/>
      <c r="I132" s="298"/>
      <c r="J132" s="298"/>
      <c r="K132" s="298"/>
      <c r="L132" s="298"/>
      <c r="M132" s="298"/>
    </row>
    <row r="133" spans="4:13">
      <c r="D133" s="298"/>
      <c r="E133" s="298"/>
      <c r="F133" s="298"/>
      <c r="G133" s="298"/>
      <c r="H133" s="299"/>
      <c r="I133" s="298"/>
      <c r="J133" s="298"/>
      <c r="K133" s="298"/>
      <c r="L133" s="298"/>
      <c r="M133" s="298"/>
    </row>
    <row r="134" spans="4:13">
      <c r="D134" s="298"/>
      <c r="E134" s="298"/>
      <c r="F134" s="298"/>
      <c r="G134" s="298"/>
      <c r="H134" s="299"/>
      <c r="I134" s="298"/>
      <c r="J134" s="298"/>
      <c r="K134" s="298"/>
      <c r="L134" s="298"/>
      <c r="M134" s="298"/>
    </row>
  </sheetData>
  <mergeCells count="33">
    <mergeCell ref="E46:G46"/>
    <mergeCell ref="E18:G19"/>
    <mergeCell ref="E20:G20"/>
    <mergeCell ref="E21:G21"/>
    <mergeCell ref="E22:G22"/>
    <mergeCell ref="E40:G40"/>
    <mergeCell ref="F71:G71"/>
    <mergeCell ref="F75:G75"/>
    <mergeCell ref="G77:H78"/>
    <mergeCell ref="I77:I78"/>
    <mergeCell ref="J77:J78"/>
    <mergeCell ref="G98:H98"/>
    <mergeCell ref="L77:L78"/>
    <mergeCell ref="G85:K85"/>
    <mergeCell ref="G89:H89"/>
    <mergeCell ref="G90:H90"/>
    <mergeCell ref="G91:H91"/>
    <mergeCell ref="G92:H92"/>
    <mergeCell ref="K77:K78"/>
    <mergeCell ref="G93:H93"/>
    <mergeCell ref="G94:H94"/>
    <mergeCell ref="G95:H95"/>
    <mergeCell ref="G96:H96"/>
    <mergeCell ref="G97:H97"/>
    <mergeCell ref="G110:H110"/>
    <mergeCell ref="G111:H111"/>
    <mergeCell ref="G116:H116"/>
    <mergeCell ref="G104:H104"/>
    <mergeCell ref="G105:H105"/>
    <mergeCell ref="G106:H106"/>
    <mergeCell ref="G107:H107"/>
    <mergeCell ref="G108:H108"/>
    <mergeCell ref="G109:H10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9"/>
  <sheetViews>
    <sheetView showGridLines="0" tabSelected="1" workbookViewId="0">
      <selection activeCell="G2" sqref="G2"/>
    </sheetView>
  </sheetViews>
  <sheetFormatPr baseColWidth="10" defaultColWidth="11.4140625" defaultRowHeight="14"/>
  <cols>
    <col min="1" max="3" width="11.4140625" style="2"/>
    <col min="4" max="6" width="15.75" style="2" bestFit="1" customWidth="1"/>
    <col min="7" max="16384" width="11.4140625" style="2"/>
  </cols>
  <sheetData>
    <row r="4" spans="3:6">
      <c r="D4" s="452" t="s">
        <v>332</v>
      </c>
      <c r="E4" s="452"/>
      <c r="F4" s="452"/>
    </row>
    <row r="5" spans="3:6">
      <c r="D5" s="381" t="s">
        <v>333</v>
      </c>
      <c r="E5" s="381" t="s">
        <v>334</v>
      </c>
      <c r="F5" s="381" t="s">
        <v>335</v>
      </c>
    </row>
    <row r="6" spans="3:6">
      <c r="C6" s="382" t="s">
        <v>305</v>
      </c>
      <c r="D6" s="383">
        <f>+PESIMISTA!I98</f>
        <v>-40938227.447022617</v>
      </c>
      <c r="E6" s="383">
        <f>+'EVALUACIÓN ESC. MAS PROBABLE'!F88</f>
        <v>70070414.0362418</v>
      </c>
      <c r="F6" s="383">
        <f>+OPTIMISTA!I98</f>
        <v>181079055.51950622</v>
      </c>
    </row>
    <row r="7" spans="3:6">
      <c r="C7" s="382" t="s">
        <v>307</v>
      </c>
      <c r="D7" s="384">
        <f>+PESIMISTA!I111</f>
        <v>3.0276697685952536E-2</v>
      </c>
      <c r="E7" s="385">
        <f>+'EVALUACIÓN ESC. MAS PROBABLE'!F101</f>
        <v>0.37253520391355543</v>
      </c>
      <c r="F7" s="385">
        <f>+OPTIMISTA!I111</f>
        <v>0.66736653077929442</v>
      </c>
    </row>
    <row r="8" spans="3:6">
      <c r="C8" s="382" t="s">
        <v>330</v>
      </c>
      <c r="D8" s="384">
        <f>+PESIMISTA!I116</f>
        <v>6.233916942763873E-2</v>
      </c>
      <c r="E8" s="385">
        <f>+'EVALUACIÓN ESC. MAS PROBABLE'!F106</f>
        <v>0.28726708280945701</v>
      </c>
      <c r="F8" s="385">
        <f>+OPTIMISTA!I116</f>
        <v>0.41716812668606429</v>
      </c>
    </row>
    <row r="9" spans="3:6">
      <c r="C9" s="382" t="s">
        <v>314</v>
      </c>
      <c r="D9" s="111" t="s">
        <v>336</v>
      </c>
      <c r="E9" s="111" t="s">
        <v>337</v>
      </c>
      <c r="F9" s="111" t="s">
        <v>338</v>
      </c>
    </row>
  </sheetData>
  <mergeCells count="1">
    <mergeCell ref="D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2d3bbea-ceca-404d-ab20-d9b6e8195f4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FE3365B45FEC468F9A6D14230A9DEE" ma:contentTypeVersion="11" ma:contentTypeDescription="Create a new document." ma:contentTypeScope="" ma:versionID="de2cd970f51cda9a50ca8dec1fb9253f">
  <xsd:schema xmlns:xsd="http://www.w3.org/2001/XMLSchema" xmlns:xs="http://www.w3.org/2001/XMLSchema" xmlns:p="http://schemas.microsoft.com/office/2006/metadata/properties" xmlns:ns3="92d3bbea-ceca-404d-ab20-d9b6e8195f4a" xmlns:ns4="95d09652-0028-4278-b273-d2c85287cffd" targetNamespace="http://schemas.microsoft.com/office/2006/metadata/properties" ma:root="true" ma:fieldsID="d37b1089692ee3da9e36b7a636ed7b9d" ns3:_="" ns4:_="">
    <xsd:import namespace="92d3bbea-ceca-404d-ab20-d9b6e8195f4a"/>
    <xsd:import namespace="95d09652-0028-4278-b273-d2c85287cf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3bbea-ceca-404d-ab20-d9b6e8195f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09652-0028-4278-b273-d2c85287cf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B18957-A997-4CA6-8EFE-92D691744C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C2E906-D841-4E79-8DE5-5115206CA772}">
  <ds:schemaRefs>
    <ds:schemaRef ds:uri="95d09652-0028-4278-b273-d2c85287cffd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92d3bbea-ceca-404d-ab20-d9b6e8195f4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31AD694-2EDC-462D-B3F6-738A2B0CA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d3bbea-ceca-404d-ab20-d9b6e8195f4a"/>
    <ds:schemaRef ds:uri="95d09652-0028-4278-b273-d2c85287cf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DEMANDA</vt:lpstr>
      <vt:lpstr>COSTOS</vt:lpstr>
      <vt:lpstr>NOMINA</vt:lpstr>
      <vt:lpstr>INVERSIONES</vt:lpstr>
      <vt:lpstr>CRÉDITO</vt:lpstr>
      <vt:lpstr>Estados proyectados</vt:lpstr>
      <vt:lpstr>EVALUACIÓN ESC. MAS PROBABLE</vt:lpstr>
      <vt:lpstr>PESIMISTA</vt:lpstr>
      <vt:lpstr>OPTIMISTA</vt:lpstr>
      <vt:lpstr>ESCENARIOS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PAOLA BRAVO</dc:creator>
  <cp:lastModifiedBy>clifston leon</cp:lastModifiedBy>
  <dcterms:created xsi:type="dcterms:W3CDTF">2025-02-08T19:38:22Z</dcterms:created>
  <dcterms:modified xsi:type="dcterms:W3CDTF">2025-02-10T01:05:53Z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0x010100ACFE3365B45FEC468F9A6D14230A9DEE</vt:lpwstr>
  </property>
</Properties>
</file>